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P15" i="1"/>
  <c r="O16"/>
  <c r="M16"/>
  <c r="M15"/>
  <c r="K16"/>
  <c r="K15"/>
  <c r="I16"/>
  <c r="I15"/>
  <c r="G16"/>
  <c r="G15"/>
  <c r="E16"/>
  <c r="E15"/>
  <c r="N16"/>
  <c r="L16"/>
  <c r="J16"/>
  <c r="H16"/>
  <c r="F16"/>
  <c r="D16"/>
  <c r="Z13"/>
  <c r="Z12"/>
  <c r="Z10"/>
  <c r="Y13"/>
  <c r="Y11"/>
  <c r="Y12"/>
  <c r="Y10"/>
  <c r="P13"/>
  <c r="N14"/>
  <c r="O14"/>
  <c r="O13"/>
  <c r="N13"/>
  <c r="M13"/>
  <c r="K13"/>
  <c r="I13"/>
  <c r="G13"/>
  <c r="E13"/>
  <c r="E14"/>
  <c r="G14" s="1"/>
  <c r="L14"/>
  <c r="L13"/>
  <c r="J14"/>
  <c r="J13"/>
  <c r="H14"/>
  <c r="H13"/>
  <c r="F14"/>
  <c r="F13"/>
  <c r="D13"/>
  <c r="O12"/>
  <c r="E11"/>
  <c r="O10"/>
  <c r="M10"/>
  <c r="K10"/>
  <c r="I10"/>
  <c r="P12"/>
  <c r="N12"/>
  <c r="W12"/>
  <c r="W11"/>
  <c r="W10"/>
  <c r="U176"/>
  <c r="U175"/>
  <c r="U174"/>
  <c r="U173" s="1"/>
  <c r="U171"/>
  <c r="U170"/>
  <c r="U169"/>
  <c r="U168" s="1"/>
  <c r="U167"/>
  <c r="U166" s="1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1"/>
  <c r="U120"/>
  <c r="U119"/>
  <c r="U118"/>
  <c r="U117"/>
  <c r="U116"/>
  <c r="U115"/>
  <c r="U114"/>
  <c r="U113"/>
  <c r="U112"/>
  <c r="U111"/>
  <c r="U109"/>
  <c r="U108"/>
  <c r="U107"/>
  <c r="U106"/>
  <c r="U105"/>
  <c r="U104"/>
  <c r="U103"/>
  <c r="U102"/>
  <c r="U101"/>
  <c r="U99"/>
  <c r="U98"/>
  <c r="U97"/>
  <c r="U96"/>
  <c r="U95"/>
  <c r="U94"/>
  <c r="U93"/>
  <c r="U92"/>
  <c r="U91"/>
  <c r="U90"/>
  <c r="U89"/>
  <c r="U88"/>
  <c r="U86"/>
  <c r="U85"/>
  <c r="U84"/>
  <c r="U83"/>
  <c r="U82"/>
  <c r="U81"/>
  <c r="U80"/>
  <c r="U79"/>
  <c r="U78"/>
  <c r="U76"/>
  <c r="U75"/>
  <c r="U74"/>
  <c r="U73"/>
  <c r="U72"/>
  <c r="U71"/>
  <c r="U70"/>
  <c r="U69"/>
  <c r="U68"/>
  <c r="U67"/>
  <c r="U65" s="1"/>
  <c r="U64"/>
  <c r="U63" s="1"/>
  <c r="U62"/>
  <c r="U61"/>
  <c r="U60"/>
  <c r="U59"/>
  <c r="U58"/>
  <c r="U57"/>
  <c r="U56"/>
  <c r="U55"/>
  <c r="U54"/>
  <c r="U53"/>
  <c r="U52"/>
  <c r="U51"/>
  <c r="U50"/>
  <c r="U49"/>
  <c r="U48"/>
  <c r="U47"/>
  <c r="U46"/>
  <c r="U45" s="1"/>
  <c r="U44"/>
  <c r="U43"/>
  <c r="U42"/>
  <c r="U41"/>
  <c r="U40"/>
  <c r="U39"/>
  <c r="U38"/>
  <c r="U37"/>
  <c r="U36"/>
  <c r="U35"/>
  <c r="U34"/>
  <c r="U33"/>
  <c r="U32"/>
  <c r="U31"/>
  <c r="U30"/>
  <c r="U29"/>
  <c r="U28"/>
  <c r="U27" s="1"/>
  <c r="U26"/>
  <c r="U25"/>
  <c r="U24"/>
  <c r="U23"/>
  <c r="U22"/>
  <c r="U21"/>
  <c r="U17"/>
  <c r="U16"/>
  <c r="U15"/>
  <c r="U14"/>
  <c r="U13"/>
  <c r="U12"/>
  <c r="U11"/>
  <c r="U10" s="1"/>
  <c r="I14" l="1"/>
  <c r="K14" s="1"/>
  <c r="M14" s="1"/>
  <c r="U144"/>
  <c r="P11" l="1"/>
  <c r="P10"/>
  <c r="D14" l="1"/>
</calcChain>
</file>

<file path=xl/sharedStrings.xml><?xml version="1.0" encoding="utf-8"?>
<sst xmlns="http://schemas.openxmlformats.org/spreadsheetml/2006/main" count="45" uniqueCount="32">
  <si>
    <t>PREFEITURA MUNICIPAL DE RIFAINA</t>
  </si>
  <si>
    <t>CRONOGRAMA FÍSICO FINANCEIRO</t>
  </si>
  <si>
    <t>ITEM</t>
  </si>
  <si>
    <t>SERVIÇOS</t>
  </si>
  <si>
    <t>MÊS 01</t>
  </si>
  <si>
    <t>TOTAL</t>
  </si>
  <si>
    <t>MÊS 02</t>
  </si>
  <si>
    <t>MÊS 03</t>
  </si>
  <si>
    <t>MÊS 04</t>
  </si>
  <si>
    <t>ESTADO DE SÃO PAULO - CNPJ 45.318.995/0001-71</t>
  </si>
  <si>
    <t>SIMPLES</t>
  </si>
  <si>
    <t>ACUMULADO</t>
  </si>
  <si>
    <t>HUGO CÉSAR LOURENÇO</t>
  </si>
  <si>
    <t>PREFEITO MUNICIPAL</t>
  </si>
  <si>
    <t>KELSON ROBERT DA SILVA FLORIANO</t>
  </si>
  <si>
    <t>ENGENHEIRO CIVIL - CREA:5061583500</t>
  </si>
  <si>
    <t>R$</t>
  </si>
  <si>
    <t xml:space="preserve">TOTAL </t>
  </si>
  <si>
    <t>P</t>
  </si>
  <si>
    <t>%</t>
  </si>
  <si>
    <t>SIMPLES C/BDI (27,35%)</t>
  </si>
  <si>
    <t>ACUMULADO C/BDI (27,35%)</t>
  </si>
  <si>
    <t>,</t>
  </si>
  <si>
    <t>CONSTRUÇÃO DE 06 (SEIS) RESIDENCIAS</t>
  </si>
  <si>
    <t xml:space="preserve">MURO DE DIVISA </t>
  </si>
  <si>
    <t>CALÇADA</t>
  </si>
  <si>
    <t>MÊS 05</t>
  </si>
  <si>
    <t>MÊS 06</t>
  </si>
  <si>
    <t>PROGRAMA MORADIA DIGNA LEI 1476 DE 28 DE JANEIRO DE 2011</t>
  </si>
  <si>
    <t>OBRA/SERVIÇO:  CONSTRUÇÃO DE 06 (SEIS) RESIDENCIAIS UNIFAMILIARES</t>
  </si>
  <si>
    <t>LOCAL: RUA EVARISTO BENTO ALBINO, JARDIM ALZIRA, RIFAINA-SP</t>
  </si>
  <si>
    <t>DATA: 10/08/2018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</si>
</sst>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indexed="8"/>
      <name val="MS Sans Serif"/>
      <family val="2"/>
    </font>
    <font>
      <b/>
      <sz val="8.5"/>
      <color indexed="8"/>
      <name val="MS Sans Serif"/>
      <family val="2"/>
    </font>
    <font>
      <sz val="8.5"/>
      <color indexed="8"/>
      <name val="MS Sans Serif"/>
      <family val="2"/>
    </font>
    <font>
      <sz val="8.5"/>
      <color theme="1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3" xfId="0" applyFont="1" applyBorder="1"/>
    <xf numFmtId="0" fontId="0" fillId="0" borderId="0" xfId="0" applyBorder="1"/>
    <xf numFmtId="0" fontId="0" fillId="0" borderId="8" xfId="0" applyBorder="1"/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7" fillId="0" borderId="8" xfId="0" applyFont="1" applyBorder="1"/>
    <xf numFmtId="0" fontId="6" fillId="0" borderId="0" xfId="0" applyFont="1" applyBorder="1"/>
    <xf numFmtId="0" fontId="2" fillId="0" borderId="2" xfId="0" applyFont="1" applyBorder="1"/>
    <xf numFmtId="0" fontId="2" fillId="0" borderId="5" xfId="0" applyFont="1" applyBorder="1"/>
    <xf numFmtId="0" fontId="6" fillId="0" borderId="5" xfId="0" applyFont="1" applyBorder="1"/>
    <xf numFmtId="0" fontId="7" fillId="0" borderId="0" xfId="0" applyFont="1" applyBorder="1"/>
    <xf numFmtId="0" fontId="6" fillId="0" borderId="6" xfId="0" applyFont="1" applyBorder="1"/>
    <xf numFmtId="0" fontId="7" fillId="0" borderId="5" xfId="0" applyFont="1" applyBorder="1"/>
    <xf numFmtId="0" fontId="7" fillId="0" borderId="6" xfId="0" applyFont="1" applyBorder="1"/>
    <xf numFmtId="2" fontId="5" fillId="0" borderId="1" xfId="0" applyNumberFormat="1" applyFont="1" applyBorder="1"/>
    <xf numFmtId="2" fontId="5" fillId="0" borderId="12" xfId="0" applyNumberFormat="1" applyFont="1" applyBorder="1"/>
    <xf numFmtId="2" fontId="5" fillId="0" borderId="19" xfId="0" applyNumberFormat="1" applyFont="1" applyBorder="1"/>
    <xf numFmtId="2" fontId="5" fillId="0" borderId="20" xfId="0" applyNumberFormat="1" applyFont="1" applyBorder="1"/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10" fillId="2" borderId="11" xfId="0" applyFont="1" applyFill="1" applyBorder="1" applyAlignment="1">
      <alignment vertical="center"/>
    </xf>
    <xf numFmtId="0" fontId="10" fillId="2" borderId="12" xfId="0" applyFont="1" applyFill="1" applyBorder="1" applyAlignment="1">
      <alignment horizontal="center" vertical="center"/>
    </xf>
    <xf numFmtId="0" fontId="4" fillId="2" borderId="12" xfId="0" applyFont="1" applyFill="1" applyBorder="1"/>
    <xf numFmtId="0" fontId="4" fillId="2" borderId="7" xfId="0" applyFont="1" applyFill="1" applyBorder="1"/>
    <xf numFmtId="0" fontId="4" fillId="2" borderId="9" xfId="0" applyFont="1" applyFill="1" applyBorder="1"/>
    <xf numFmtId="0" fontId="4" fillId="2" borderId="12" xfId="0" applyFont="1" applyFill="1" applyBorder="1" applyAlignment="1">
      <alignment horizontal="center"/>
    </xf>
    <xf numFmtId="2" fontId="5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2" fontId="5" fillId="0" borderId="3" xfId="0" applyNumberFormat="1" applyFont="1" applyBorder="1"/>
    <xf numFmtId="0" fontId="4" fillId="0" borderId="4" xfId="0" applyFont="1" applyBorder="1" applyAlignment="1">
      <alignment horizontal="right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10" fillId="2" borderId="22" xfId="0" applyFont="1" applyFill="1" applyBorder="1" applyAlignment="1">
      <alignment vertical="center"/>
    </xf>
    <xf numFmtId="2" fontId="5" fillId="0" borderId="24" xfId="0" applyNumberFormat="1" applyFont="1" applyBorder="1"/>
    <xf numFmtId="0" fontId="4" fillId="2" borderId="4" xfId="0" applyFont="1" applyFill="1" applyBorder="1" applyAlignment="1">
      <alignment horizontal="center"/>
    </xf>
    <xf numFmtId="2" fontId="5" fillId="0" borderId="26" xfId="0" applyNumberFormat="1" applyFont="1" applyBorder="1"/>
    <xf numFmtId="2" fontId="5" fillId="0" borderId="27" xfId="0" applyNumberFormat="1" applyFont="1" applyBorder="1"/>
    <xf numFmtId="2" fontId="5" fillId="0" borderId="17" xfId="0" applyNumberFormat="1" applyFont="1" applyBorder="1"/>
    <xf numFmtId="0" fontId="5" fillId="0" borderId="18" xfId="0" applyFont="1" applyBorder="1"/>
    <xf numFmtId="2" fontId="5" fillId="0" borderId="28" xfId="0" applyNumberFormat="1" applyFont="1" applyBorder="1"/>
    <xf numFmtId="2" fontId="5" fillId="0" borderId="29" xfId="0" applyNumberFormat="1" applyFont="1" applyBorder="1"/>
    <xf numFmtId="2" fontId="5" fillId="0" borderId="18" xfId="0" applyNumberFormat="1" applyFont="1" applyBorder="1"/>
    <xf numFmtId="0" fontId="5" fillId="0" borderId="17" xfId="0" applyFont="1" applyBorder="1"/>
    <xf numFmtId="2" fontId="5" fillId="0" borderId="16" xfId="0" applyNumberFormat="1" applyFont="1" applyBorder="1"/>
    <xf numFmtId="4" fontId="12" fillId="3" borderId="15" xfId="0" applyNumberFormat="1" applyFont="1" applyFill="1" applyBorder="1"/>
    <xf numFmtId="4" fontId="12" fillId="3" borderId="16" xfId="0" applyNumberFormat="1" applyFont="1" applyFill="1" applyBorder="1"/>
    <xf numFmtId="4" fontId="12" fillId="4" borderId="25" xfId="0" applyNumberFormat="1" applyFont="1" applyFill="1" applyBorder="1"/>
    <xf numFmtId="4" fontId="12" fillId="4" borderId="29" xfId="0" applyNumberFormat="1" applyFont="1" applyFill="1" applyBorder="1"/>
    <xf numFmtId="4" fontId="13" fillId="0" borderId="10" xfId="0" applyNumberFormat="1" applyFont="1" applyBorder="1"/>
    <xf numFmtId="4" fontId="13" fillId="0" borderId="10" xfId="0" applyNumberFormat="1" applyFont="1" applyBorder="1" applyAlignment="1">
      <alignment wrapText="1"/>
    </xf>
    <xf numFmtId="4" fontId="13" fillId="0" borderId="18" xfId="0" applyNumberFormat="1" applyFont="1" applyBorder="1"/>
    <xf numFmtId="4" fontId="13" fillId="4" borderId="10" xfId="0" applyNumberFormat="1" applyFont="1" applyFill="1" applyBorder="1"/>
    <xf numFmtId="4" fontId="13" fillId="4" borderId="10" xfId="0" applyNumberFormat="1" applyFont="1" applyFill="1" applyBorder="1" applyAlignment="1">
      <alignment wrapText="1"/>
    </xf>
    <xf numFmtId="4" fontId="13" fillId="0" borderId="10" xfId="0" applyNumberFormat="1" applyFont="1" applyFill="1" applyBorder="1"/>
    <xf numFmtId="0" fontId="12" fillId="4" borderId="10" xfId="0" applyFont="1" applyFill="1" applyBorder="1" applyAlignment="1">
      <alignment wrapText="1"/>
    </xf>
    <xf numFmtId="4" fontId="12" fillId="4" borderId="10" xfId="0" applyNumberFormat="1" applyFont="1" applyFill="1" applyBorder="1" applyAlignment="1">
      <alignment wrapText="1"/>
    </xf>
    <xf numFmtId="2" fontId="13" fillId="5" borderId="10" xfId="0" applyNumberFormat="1" applyFont="1" applyFill="1" applyBorder="1" applyAlignment="1">
      <alignment wrapText="1"/>
    </xf>
    <xf numFmtId="4" fontId="13" fillId="5" borderId="10" xfId="0" applyNumberFormat="1" applyFont="1" applyFill="1" applyBorder="1" applyAlignment="1">
      <alignment wrapText="1"/>
    </xf>
    <xf numFmtId="4" fontId="14" fillId="4" borderId="10" xfId="0" applyNumberFormat="1" applyFont="1" applyFill="1" applyBorder="1"/>
    <xf numFmtId="4" fontId="14" fillId="4" borderId="10" xfId="0" applyNumberFormat="1" applyFont="1" applyFill="1" applyBorder="1" applyAlignment="1">
      <alignment wrapText="1"/>
    </xf>
    <xf numFmtId="4" fontId="13" fillId="2" borderId="10" xfId="0" applyNumberFormat="1" applyFont="1" applyFill="1" applyBorder="1"/>
    <xf numFmtId="4" fontId="13" fillId="2" borderId="10" xfId="0" applyNumberFormat="1" applyFont="1" applyFill="1" applyBorder="1" applyAlignment="1">
      <alignment wrapText="1"/>
    </xf>
    <xf numFmtId="4" fontId="12" fillId="2" borderId="18" xfId="0" applyNumberFormat="1" applyFont="1" applyFill="1" applyBorder="1"/>
    <xf numFmtId="4" fontId="13" fillId="0" borderId="10" xfId="0" applyNumberFormat="1" applyFont="1" applyFill="1" applyBorder="1" applyAlignment="1">
      <alignment wrapText="1"/>
    </xf>
    <xf numFmtId="4" fontId="13" fillId="6" borderId="30" xfId="0" applyNumberFormat="1" applyFont="1" applyFill="1" applyBorder="1"/>
    <xf numFmtId="4" fontId="13" fillId="6" borderId="30" xfId="0" applyNumberFormat="1" applyFont="1" applyFill="1" applyBorder="1" applyAlignment="1">
      <alignment wrapText="1"/>
    </xf>
    <xf numFmtId="4" fontId="13" fillId="6" borderId="31" xfId="0" applyNumberFormat="1" applyFont="1" applyFill="1" applyBorder="1"/>
    <xf numFmtId="4" fontId="13" fillId="3" borderId="30" xfId="0" applyNumberFormat="1" applyFont="1" applyFill="1" applyBorder="1"/>
    <xf numFmtId="4" fontId="13" fillId="3" borderId="30" xfId="0" applyNumberFormat="1" applyFont="1" applyFill="1" applyBorder="1" applyAlignment="1">
      <alignment wrapText="1"/>
    </xf>
    <xf numFmtId="4" fontId="12" fillId="3" borderId="23" xfId="0" applyNumberFormat="1" applyFont="1" applyFill="1" applyBorder="1"/>
    <xf numFmtId="4" fontId="13" fillId="4" borderId="30" xfId="0" applyNumberFormat="1" applyFont="1" applyFill="1" applyBorder="1"/>
    <xf numFmtId="4" fontId="13" fillId="4" borderId="30" xfId="0" applyNumberFormat="1" applyFont="1" applyFill="1" applyBorder="1" applyAlignment="1">
      <alignment wrapText="1"/>
    </xf>
    <xf numFmtId="4" fontId="12" fillId="4" borderId="23" xfId="0" applyNumberFormat="1" applyFont="1" applyFill="1" applyBorder="1"/>
    <xf numFmtId="4" fontId="13" fillId="0" borderId="30" xfId="0" applyNumberFormat="1" applyFont="1" applyFill="1" applyBorder="1"/>
    <xf numFmtId="4" fontId="13" fillId="0" borderId="30" xfId="0" applyNumberFormat="1" applyFont="1" applyFill="1" applyBorder="1" applyAlignment="1">
      <alignment wrapText="1"/>
    </xf>
    <xf numFmtId="4" fontId="12" fillId="4" borderId="18" xfId="0" applyNumberFormat="1" applyFont="1" applyFill="1" applyBorder="1"/>
    <xf numFmtId="4" fontId="13" fillId="6" borderId="23" xfId="0" applyNumberFormat="1" applyFont="1" applyFill="1" applyBorder="1"/>
    <xf numFmtId="4" fontId="12" fillId="3" borderId="30" xfId="0" applyNumberFormat="1" applyFont="1" applyFill="1" applyBorder="1" applyAlignment="1">
      <alignment horizontal="left"/>
    </xf>
    <xf numFmtId="4" fontId="12" fillId="3" borderId="30" xfId="0" applyNumberFormat="1" applyFont="1" applyFill="1" applyBorder="1" applyAlignment="1">
      <alignment horizontal="left" wrapText="1"/>
    </xf>
    <xf numFmtId="4" fontId="12" fillId="3" borderId="23" xfId="0" applyNumberFormat="1" applyFont="1" applyFill="1" applyBorder="1" applyAlignment="1">
      <alignment horizontal="right"/>
    </xf>
    <xf numFmtId="4" fontId="13" fillId="0" borderId="30" xfId="0" applyNumberFormat="1" applyFont="1" applyFill="1" applyBorder="1" applyAlignment="1">
      <alignment horizontal="right"/>
    </xf>
    <xf numFmtId="4" fontId="13" fillId="0" borderId="30" xfId="0" applyNumberFormat="1" applyFont="1" applyFill="1" applyBorder="1" applyAlignment="1">
      <alignment horizontal="right" wrapText="1"/>
    </xf>
    <xf numFmtId="0" fontId="12" fillId="0" borderId="0" xfId="0" applyFont="1" applyFill="1" applyBorder="1"/>
    <xf numFmtId="4" fontId="12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4" fontId="13" fillId="0" borderId="0" xfId="0" applyNumberFormat="1" applyFont="1" applyFill="1" applyBorder="1"/>
    <xf numFmtId="4" fontId="13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4" fontId="11" fillId="0" borderId="0" xfId="0" applyNumberFormat="1" applyFont="1" applyFill="1" applyBorder="1"/>
    <xf numFmtId="4" fontId="0" fillId="0" borderId="0" xfId="0" applyNumberFormat="1"/>
    <xf numFmtId="0" fontId="0" fillId="0" borderId="8" xfId="0" applyFill="1" applyBorder="1"/>
    <xf numFmtId="0" fontId="0" fillId="0" borderId="9" xfId="0" applyFill="1" applyBorder="1"/>
    <xf numFmtId="0" fontId="7" fillId="0" borderId="0" xfId="0" applyFont="1" applyFill="1" applyBorder="1"/>
    <xf numFmtId="0" fontId="7" fillId="0" borderId="6" xfId="0" applyFont="1" applyFill="1" applyBorder="1"/>
    <xf numFmtId="0" fontId="1" fillId="0" borderId="8" xfId="0" applyFont="1" applyFill="1" applyBorder="1"/>
    <xf numFmtId="0" fontId="7" fillId="0" borderId="7" xfId="0" applyFont="1" applyBorder="1"/>
    <xf numFmtId="0" fontId="4" fillId="2" borderId="9" xfId="0" applyFont="1" applyFill="1" applyBorder="1" applyAlignment="1">
      <alignment horizontal="center"/>
    </xf>
    <xf numFmtId="2" fontId="5" fillId="0" borderId="14" xfId="0" applyNumberFormat="1" applyFont="1" applyBorder="1"/>
    <xf numFmtId="2" fontId="5" fillId="0" borderId="9" xfId="0" applyNumberFormat="1" applyFont="1" applyBorder="1"/>
    <xf numFmtId="2" fontId="5" fillId="0" borderId="35" xfId="0" applyNumberFormat="1" applyFont="1" applyBorder="1"/>
    <xf numFmtId="0" fontId="4" fillId="2" borderId="8" xfId="0" applyFont="1" applyFill="1" applyBorder="1" applyAlignment="1">
      <alignment horizontal="center"/>
    </xf>
    <xf numFmtId="2" fontId="5" fillId="0" borderId="21" xfId="0" applyNumberFormat="1" applyFont="1" applyBorder="1"/>
    <xf numFmtId="2" fontId="5" fillId="0" borderId="8" xfId="0" applyNumberFormat="1" applyFont="1" applyBorder="1"/>
    <xf numFmtId="0" fontId="4" fillId="2" borderId="11" xfId="0" applyFont="1" applyFill="1" applyBorder="1" applyAlignment="1">
      <alignment horizontal="center"/>
    </xf>
    <xf numFmtId="4" fontId="5" fillId="0" borderId="34" xfId="0" applyNumberFormat="1" applyFont="1" applyBorder="1"/>
    <xf numFmtId="0" fontId="4" fillId="2" borderId="13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left" wrapText="1"/>
    </xf>
    <xf numFmtId="0" fontId="0" fillId="0" borderId="33" xfId="0" applyBorder="1" applyAlignment="1">
      <alignment wrapText="1"/>
    </xf>
    <xf numFmtId="0" fontId="4" fillId="2" borderId="17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left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2" fontId="4" fillId="0" borderId="11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0</xdr:rowOff>
    </xdr:from>
    <xdr:to>
      <xdr:col>2</xdr:col>
      <xdr:colOff>752475</xdr:colOff>
      <xdr:row>6</xdr:row>
      <xdr:rowOff>161925</xdr:rowOff>
    </xdr:to>
    <xdr:pic>
      <xdr:nvPicPr>
        <xdr:cNvPr id="3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0"/>
          <a:ext cx="12287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77"/>
  <sheetViews>
    <sheetView tabSelected="1" workbookViewId="0">
      <selection activeCell="U5" sqref="U5"/>
    </sheetView>
  </sheetViews>
  <sheetFormatPr defaultRowHeight="15"/>
  <cols>
    <col min="1" max="1" width="6.140625" customWidth="1"/>
    <col min="3" max="3" width="23.140625" customWidth="1"/>
    <col min="4" max="4" width="9" customWidth="1"/>
    <col min="5" max="5" width="5.85546875" customWidth="1"/>
    <col min="6" max="6" width="8.28515625" customWidth="1"/>
    <col min="7" max="7" width="5.85546875" customWidth="1"/>
    <col min="8" max="8" width="8.28515625" customWidth="1"/>
    <col min="9" max="9" width="6.28515625" customWidth="1"/>
    <col min="10" max="10" width="8.5703125" customWidth="1"/>
    <col min="11" max="11" width="6.28515625" customWidth="1"/>
    <col min="12" max="12" width="8.42578125" customWidth="1"/>
    <col min="13" max="13" width="5.85546875" customWidth="1"/>
    <col min="14" max="14" width="9.140625" customWidth="1"/>
    <col min="15" max="15" width="6.28515625" customWidth="1"/>
    <col min="16" max="16" width="9.28515625" customWidth="1"/>
    <col min="21" max="21" width="14" customWidth="1"/>
    <col min="23" max="24" width="10.140625" bestFit="1" customWidth="1"/>
    <col min="25" max="25" width="10.5703125" bestFit="1" customWidth="1"/>
    <col min="26" max="26" width="10.140625" bestFit="1" customWidth="1"/>
  </cols>
  <sheetData>
    <row r="1" spans="1:26" ht="20.100000000000001" customHeight="1">
      <c r="A1" s="9"/>
      <c r="B1" s="1"/>
      <c r="C1" s="1"/>
      <c r="D1" s="120" t="s">
        <v>0</v>
      </c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1"/>
      <c r="Q1" s="2"/>
      <c r="R1" s="2"/>
    </row>
    <row r="2" spans="1:26">
      <c r="A2" s="10"/>
      <c r="B2" s="4"/>
      <c r="C2" s="4"/>
      <c r="D2" s="122" t="s">
        <v>9</v>
      </c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2"/>
      <c r="R2" s="2"/>
    </row>
    <row r="3" spans="1:26" ht="5.0999999999999996" customHeight="1">
      <c r="A3" s="10"/>
      <c r="B3" s="4"/>
      <c r="C3" s="4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2"/>
      <c r="R3" s="2"/>
    </row>
    <row r="4" spans="1:26">
      <c r="A4" s="11"/>
      <c r="B4" s="8"/>
      <c r="C4" s="8"/>
      <c r="D4" s="122" t="s">
        <v>1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3"/>
      <c r="Q4" s="2"/>
      <c r="R4" s="2"/>
    </row>
    <row r="5" spans="1:26">
      <c r="A5" s="11"/>
      <c r="B5" s="8"/>
      <c r="C5" s="8"/>
      <c r="D5" s="12" t="s">
        <v>29</v>
      </c>
      <c r="E5" s="12"/>
      <c r="F5" s="12"/>
      <c r="G5" s="8"/>
      <c r="H5" s="8"/>
      <c r="I5" s="8"/>
      <c r="J5" s="8"/>
      <c r="K5" s="8"/>
      <c r="L5" s="8"/>
      <c r="M5" s="8"/>
      <c r="N5" s="8"/>
      <c r="O5" s="8"/>
      <c r="P5" s="13"/>
      <c r="Q5" s="2"/>
      <c r="R5" s="2"/>
    </row>
    <row r="6" spans="1:26" ht="15" customHeight="1">
      <c r="A6" s="11"/>
      <c r="B6" s="8"/>
      <c r="C6" s="8"/>
      <c r="D6" s="12" t="s">
        <v>28</v>
      </c>
      <c r="E6" s="12"/>
      <c r="F6" s="12"/>
      <c r="G6" s="8"/>
      <c r="H6" s="8"/>
      <c r="I6" s="8"/>
      <c r="J6" s="8"/>
      <c r="K6" s="8"/>
      <c r="L6" s="8"/>
      <c r="M6" s="8"/>
      <c r="N6" s="8"/>
      <c r="O6" s="8"/>
      <c r="P6" s="13"/>
      <c r="Q6" s="2"/>
      <c r="R6" s="2"/>
    </row>
    <row r="7" spans="1:26" ht="15.75" thickBot="1">
      <c r="A7" s="11"/>
      <c r="B7" s="8"/>
      <c r="C7" s="8"/>
      <c r="D7" s="12" t="s">
        <v>30</v>
      </c>
      <c r="E7" s="8"/>
      <c r="F7" s="8"/>
      <c r="G7" s="8"/>
      <c r="H7" s="8"/>
      <c r="I7" s="8"/>
      <c r="J7" s="8"/>
      <c r="K7" s="8"/>
      <c r="L7" s="8"/>
      <c r="M7" s="8"/>
      <c r="N7" s="12" t="s">
        <v>31</v>
      </c>
      <c r="O7" s="12"/>
      <c r="P7" s="13"/>
      <c r="Q7" s="2"/>
      <c r="R7" s="2"/>
    </row>
    <row r="8" spans="1:26" ht="15.75" thickBot="1">
      <c r="A8" s="109" t="s">
        <v>2</v>
      </c>
      <c r="B8" s="114" t="s">
        <v>3</v>
      </c>
      <c r="C8" s="115"/>
      <c r="D8" s="111" t="s">
        <v>4</v>
      </c>
      <c r="E8" s="112"/>
      <c r="F8" s="111" t="s">
        <v>6</v>
      </c>
      <c r="G8" s="113"/>
      <c r="H8" s="111" t="s">
        <v>7</v>
      </c>
      <c r="I8" s="113"/>
      <c r="J8" s="111" t="s">
        <v>8</v>
      </c>
      <c r="K8" s="112"/>
      <c r="L8" s="111" t="s">
        <v>26</v>
      </c>
      <c r="M8" s="113"/>
      <c r="N8" s="111" t="s">
        <v>27</v>
      </c>
      <c r="O8" s="113"/>
      <c r="P8" s="38" t="s">
        <v>5</v>
      </c>
      <c r="Q8" s="6"/>
      <c r="R8" s="86"/>
      <c r="S8" s="87"/>
      <c r="T8" s="87"/>
      <c r="U8" s="87"/>
    </row>
    <row r="9" spans="1:26" ht="16.5" thickBot="1">
      <c r="A9" s="24"/>
      <c r="B9" s="25"/>
      <c r="C9" s="26"/>
      <c r="D9" s="27" t="s">
        <v>18</v>
      </c>
      <c r="E9" s="27" t="s">
        <v>19</v>
      </c>
      <c r="F9" s="27" t="s">
        <v>18</v>
      </c>
      <c r="G9" s="27" t="s">
        <v>19</v>
      </c>
      <c r="H9" s="102" t="s">
        <v>18</v>
      </c>
      <c r="I9" s="27" t="s">
        <v>19</v>
      </c>
      <c r="J9" s="27" t="s">
        <v>18</v>
      </c>
      <c r="K9" s="27" t="s">
        <v>19</v>
      </c>
      <c r="L9" s="27" t="s">
        <v>18</v>
      </c>
      <c r="M9" s="27" t="s">
        <v>19</v>
      </c>
      <c r="N9" s="106" t="s">
        <v>18</v>
      </c>
      <c r="O9" s="27" t="s">
        <v>19</v>
      </c>
      <c r="P9" s="27" t="s">
        <v>16</v>
      </c>
      <c r="Q9" s="6"/>
      <c r="R9" s="88"/>
      <c r="S9" s="94"/>
      <c r="T9" s="90"/>
      <c r="U9" s="89"/>
    </row>
    <row r="10" spans="1:26" ht="30" customHeight="1">
      <c r="A10" s="20">
        <v>1</v>
      </c>
      <c r="B10" s="116" t="s">
        <v>23</v>
      </c>
      <c r="C10" s="117"/>
      <c r="D10" s="39">
        <v>71940</v>
      </c>
      <c r="E10" s="40">
        <v>16.66</v>
      </c>
      <c r="F10" s="39">
        <v>71940</v>
      </c>
      <c r="G10" s="40">
        <v>16.66</v>
      </c>
      <c r="H10" s="39">
        <v>71940</v>
      </c>
      <c r="I10" s="40">
        <f>H10*100/U10</f>
        <v>16.666665894418223</v>
      </c>
      <c r="J10" s="39">
        <v>71940</v>
      </c>
      <c r="K10" s="40">
        <f>J10*100/U10</f>
        <v>16.666665894418223</v>
      </c>
      <c r="L10" s="39">
        <v>71940.009999999995</v>
      </c>
      <c r="M10" s="47">
        <f>L10*100/U10</f>
        <v>16.66666821116355</v>
      </c>
      <c r="N10" s="39">
        <v>71940.009999999995</v>
      </c>
      <c r="O10" s="47">
        <f>N10*100/U10</f>
        <v>16.66666821116355</v>
      </c>
      <c r="P10" s="18">
        <f>D10+F10+H10+J10+L10+N10</f>
        <v>431640.02</v>
      </c>
      <c r="R10" s="88"/>
      <c r="S10" s="48"/>
      <c r="T10" s="48"/>
      <c r="U10" s="49">
        <f>ROUND(U11+U13+U27+U36+U40+U45+U52+U63+U65+U99+U132+U134,2)</f>
        <v>431640.02</v>
      </c>
      <c r="W10" s="95">
        <f>U10+U144+U173</f>
        <v>535715.81000000006</v>
      </c>
      <c r="X10" s="95"/>
      <c r="Y10" s="95">
        <f>U10*0.2735</f>
        <v>118053.54547000001</v>
      </c>
      <c r="Z10" s="95">
        <f>Y10+U10</f>
        <v>549693.56547000003</v>
      </c>
    </row>
    <row r="11" spans="1:26" ht="12.95" customHeight="1">
      <c r="A11" s="21">
        <v>2</v>
      </c>
      <c r="B11" s="118" t="s">
        <v>24</v>
      </c>
      <c r="C11" s="119"/>
      <c r="D11" s="41">
        <v>16130.21</v>
      </c>
      <c r="E11" s="45">
        <f>D11*100/U144</f>
        <v>16.666670110860327</v>
      </c>
      <c r="F11" s="41">
        <v>16130.21</v>
      </c>
      <c r="G11" s="45">
        <v>16.670000000000002</v>
      </c>
      <c r="H11" s="41">
        <v>16130.21</v>
      </c>
      <c r="I11" s="45">
        <v>16.670000000000002</v>
      </c>
      <c r="J11" s="41">
        <v>16130.21</v>
      </c>
      <c r="K11" s="45">
        <v>16.670000000000002</v>
      </c>
      <c r="L11" s="41">
        <v>16130.2</v>
      </c>
      <c r="M11" s="45">
        <v>16.66</v>
      </c>
      <c r="N11" s="41">
        <v>16130.2</v>
      </c>
      <c r="O11" s="45">
        <v>16.66</v>
      </c>
      <c r="P11" s="19">
        <f>D11+F11+H11+J11+L11+N11</f>
        <v>96781.239999999991</v>
      </c>
      <c r="R11" s="88"/>
      <c r="S11" s="50"/>
      <c r="T11" s="50"/>
      <c r="U11" s="51">
        <f>ROUND(U12,2)</f>
        <v>3476.04</v>
      </c>
      <c r="W11">
        <f>W10*0.2735-U167*0.2735</f>
        <v>143564.47403500005</v>
      </c>
      <c r="X11" s="130"/>
      <c r="Y11" s="130">
        <f>(U144-U167)*0.2735</f>
        <v>23515.869140000003</v>
      </c>
      <c r="Z11" s="130">
        <v>120297.1</v>
      </c>
    </row>
    <row r="12" spans="1:26" ht="12.95" customHeight="1" thickBot="1">
      <c r="A12" s="21">
        <v>3</v>
      </c>
      <c r="B12" s="118" t="s">
        <v>25</v>
      </c>
      <c r="C12" s="119"/>
      <c r="D12" s="43"/>
      <c r="E12" s="44"/>
      <c r="F12" s="43"/>
      <c r="G12" s="105"/>
      <c r="H12" s="37"/>
      <c r="I12" s="44"/>
      <c r="J12" s="43"/>
      <c r="K12" s="44"/>
      <c r="L12" s="46"/>
      <c r="M12" s="42"/>
      <c r="N12" s="110">
        <f>U173</f>
        <v>7294.55</v>
      </c>
      <c r="O12" s="45">
        <f>N12*100/U173</f>
        <v>100</v>
      </c>
      <c r="P12" s="19">
        <f>N12</f>
        <v>7294.55</v>
      </c>
      <c r="R12" s="88"/>
      <c r="S12" s="52">
        <v>418.8</v>
      </c>
      <c r="T12" s="53">
        <v>8.3000000000000007</v>
      </c>
      <c r="U12" s="54">
        <f>ROUND(S12*T12,2)</f>
        <v>3476.04</v>
      </c>
      <c r="W12" s="95">
        <f>W10+W11</f>
        <v>679280.28403500014</v>
      </c>
      <c r="Y12" s="130">
        <f>ROUND(U173*0.2735,2)</f>
        <v>1995.06</v>
      </c>
      <c r="Z12" s="130">
        <f>Y12+U173</f>
        <v>9289.61</v>
      </c>
    </row>
    <row r="13" spans="1:26" ht="12.95" customHeight="1" thickBot="1">
      <c r="A13" s="22" t="s">
        <v>17</v>
      </c>
      <c r="B13" s="128" t="s">
        <v>10</v>
      </c>
      <c r="C13" s="129"/>
      <c r="D13" s="16">
        <f>D10+D11</f>
        <v>88070.209999999992</v>
      </c>
      <c r="E13" s="16">
        <f>ROUND(D13*100/W10,2)</f>
        <v>16.440000000000001</v>
      </c>
      <c r="F13" s="16">
        <f>F10+F11</f>
        <v>88070.209999999992</v>
      </c>
      <c r="G13" s="16">
        <f>ROUND(F13*100/W10,2)</f>
        <v>16.440000000000001</v>
      </c>
      <c r="H13" s="103">
        <f>H10+H11</f>
        <v>88070.209999999992</v>
      </c>
      <c r="I13" s="16">
        <f>ROUND(H13*100/W10,2)</f>
        <v>16.440000000000001</v>
      </c>
      <c r="J13" s="16">
        <f>J10+J11</f>
        <v>88070.209999999992</v>
      </c>
      <c r="K13" s="16">
        <f>ROUND(J13*100/W10,2)</f>
        <v>16.440000000000001</v>
      </c>
      <c r="L13" s="16">
        <f>L10+L11</f>
        <v>88070.209999999992</v>
      </c>
      <c r="M13" s="16">
        <f>ROUND(L13*100/W10,2)</f>
        <v>16.440000000000001</v>
      </c>
      <c r="N13" s="107">
        <f>N10+N11+N12</f>
        <v>95364.76</v>
      </c>
      <c r="O13" s="16">
        <f>ROUND(N13*100/W10,2)</f>
        <v>17.8</v>
      </c>
      <c r="P13" s="126">
        <f>N14</f>
        <v>535715.80999999994</v>
      </c>
      <c r="R13" s="88"/>
      <c r="S13" s="55"/>
      <c r="T13" s="56"/>
      <c r="U13" s="51">
        <f>ROUND(U14+U15+U16+U17+U21+U22+U23+U24+U25+U26,2)</f>
        <v>53761.94</v>
      </c>
      <c r="Y13" s="95">
        <f>SUM(Y10:Y12)</f>
        <v>143564.47461</v>
      </c>
      <c r="Z13" s="95">
        <f>SUM(Z10:Z12)</f>
        <v>679280.27546999999</v>
      </c>
    </row>
    <row r="14" spans="1:26" ht="12.95" customHeight="1" thickBot="1">
      <c r="A14" s="23" t="s">
        <v>16</v>
      </c>
      <c r="B14" s="128" t="s">
        <v>11</v>
      </c>
      <c r="C14" s="129"/>
      <c r="D14" s="16">
        <f>D13</f>
        <v>88070.209999999992</v>
      </c>
      <c r="E14" s="16">
        <f>ROUND(D14*100/W10,2)</f>
        <v>16.440000000000001</v>
      </c>
      <c r="F14" s="16">
        <f>D14+F13</f>
        <v>176140.41999999998</v>
      </c>
      <c r="G14" s="16">
        <f>E14+G13</f>
        <v>32.880000000000003</v>
      </c>
      <c r="H14" s="103">
        <f>H13+F14</f>
        <v>264210.63</v>
      </c>
      <c r="I14" s="16">
        <f>I13+G14</f>
        <v>49.320000000000007</v>
      </c>
      <c r="J14" s="16">
        <f>J13+H14</f>
        <v>352280.83999999997</v>
      </c>
      <c r="K14" s="16">
        <f>K13+I14</f>
        <v>65.760000000000005</v>
      </c>
      <c r="L14" s="16">
        <f>L13+J14</f>
        <v>440351.04999999993</v>
      </c>
      <c r="M14" s="16">
        <f>K14+M13</f>
        <v>82.2</v>
      </c>
      <c r="N14" s="107">
        <f>L14+N13</f>
        <v>535715.80999999994</v>
      </c>
      <c r="O14" s="16">
        <f>M14+O13</f>
        <v>100</v>
      </c>
      <c r="P14" s="127"/>
      <c r="R14" s="88"/>
      <c r="S14" s="52">
        <v>20.52</v>
      </c>
      <c r="T14" s="53">
        <v>38.97</v>
      </c>
      <c r="U14" s="54">
        <f t="shared" ref="U14:U26" si="0">ROUND(S14*T14,2)</f>
        <v>799.66</v>
      </c>
    </row>
    <row r="15" spans="1:26" ht="15.75" thickBot="1">
      <c r="A15" s="36" t="s">
        <v>17</v>
      </c>
      <c r="B15" s="124" t="s">
        <v>20</v>
      </c>
      <c r="C15" s="125"/>
      <c r="D15" s="17">
        <v>111665.12</v>
      </c>
      <c r="E15" s="17">
        <f>ROUND(D15*100/Z13,2)</f>
        <v>16.440000000000001</v>
      </c>
      <c r="F15" s="16">
        <v>111665.12</v>
      </c>
      <c r="G15" s="17">
        <f>ROUND(F15*100/Z13,2)</f>
        <v>16.440000000000001</v>
      </c>
      <c r="H15" s="104">
        <v>111665.12</v>
      </c>
      <c r="I15" s="16">
        <f>ROUND(H15*100/Z13,2)</f>
        <v>16.440000000000001</v>
      </c>
      <c r="J15" s="17">
        <v>111665.11</v>
      </c>
      <c r="K15" s="17">
        <f>ROUND(J15*100/Z13,2)</f>
        <v>16.440000000000001</v>
      </c>
      <c r="L15" s="16">
        <v>111665.1</v>
      </c>
      <c r="M15" s="17">
        <f>ROUND(L15*100/Z13,2)</f>
        <v>16.440000000000001</v>
      </c>
      <c r="N15" s="108">
        <v>120954.71</v>
      </c>
      <c r="O15" s="16">
        <v>17.8</v>
      </c>
      <c r="P15" s="126">
        <f>N16</f>
        <v>679280.27999999991</v>
      </c>
      <c r="R15" s="88"/>
      <c r="S15" s="52">
        <v>675.48</v>
      </c>
      <c r="T15" s="53">
        <v>6.01</v>
      </c>
      <c r="U15" s="54">
        <f t="shared" si="0"/>
        <v>4059.63</v>
      </c>
    </row>
    <row r="16" spans="1:26" ht="15.75" thickBot="1">
      <c r="A16" s="23" t="s">
        <v>16</v>
      </c>
      <c r="B16" s="128" t="s">
        <v>21</v>
      </c>
      <c r="C16" s="129"/>
      <c r="D16" s="16">
        <f>D15</f>
        <v>111665.12</v>
      </c>
      <c r="E16" s="16">
        <f>ROUND(D16*100/Z13,2)</f>
        <v>16.440000000000001</v>
      </c>
      <c r="F16" s="16">
        <f>F15+D16</f>
        <v>223330.24</v>
      </c>
      <c r="G16" s="16">
        <f>G15+E16</f>
        <v>32.880000000000003</v>
      </c>
      <c r="H16" s="103">
        <f>H15+F16</f>
        <v>334995.36</v>
      </c>
      <c r="I16" s="16">
        <f>I15+G16</f>
        <v>49.320000000000007</v>
      </c>
      <c r="J16" s="16">
        <f>J15+H16</f>
        <v>446660.47</v>
      </c>
      <c r="K16" s="16">
        <f>K15+I16</f>
        <v>65.760000000000005</v>
      </c>
      <c r="L16" s="16">
        <f>L15+J16</f>
        <v>558325.56999999995</v>
      </c>
      <c r="M16" s="16">
        <f>M15+K16</f>
        <v>82.2</v>
      </c>
      <c r="N16" s="107">
        <f>N15+L16</f>
        <v>679280.27999999991</v>
      </c>
      <c r="O16" s="16">
        <f>O15+M16</f>
        <v>100</v>
      </c>
      <c r="P16" s="127"/>
      <c r="R16" s="88"/>
      <c r="S16" s="52">
        <v>238.56</v>
      </c>
      <c r="T16" s="53">
        <v>6.39</v>
      </c>
      <c r="U16" s="54">
        <f t="shared" si="0"/>
        <v>1524.4</v>
      </c>
    </row>
    <row r="17" spans="1:21">
      <c r="A17" s="30"/>
      <c r="B17" s="31"/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R17" s="88"/>
      <c r="S17" s="52">
        <v>29.94</v>
      </c>
      <c r="T17" s="53">
        <v>299.22000000000003</v>
      </c>
      <c r="U17" s="54">
        <f t="shared" si="0"/>
        <v>8958.65</v>
      </c>
    </row>
    <row r="18" spans="1:21">
      <c r="A18" s="34"/>
      <c r="B18" s="29"/>
      <c r="C18" s="29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35"/>
      <c r="R18" s="88"/>
      <c r="S18" s="52"/>
      <c r="T18" s="53"/>
      <c r="U18" s="54"/>
    </row>
    <row r="19" spans="1:21">
      <c r="A19" s="34"/>
      <c r="B19" s="29"/>
      <c r="C19" s="29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35"/>
      <c r="R19" s="88"/>
      <c r="S19" s="52"/>
      <c r="T19" s="53"/>
      <c r="U19" s="54"/>
    </row>
    <row r="20" spans="1:21">
      <c r="A20" s="34"/>
      <c r="B20" s="29"/>
      <c r="C20" s="29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35"/>
      <c r="R20" s="88"/>
      <c r="S20" s="52"/>
      <c r="T20" s="53"/>
      <c r="U20" s="54"/>
    </row>
    <row r="21" spans="1:21">
      <c r="A21" s="34"/>
      <c r="B21" s="29"/>
      <c r="C21" s="29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5"/>
      <c r="R21" s="88"/>
      <c r="S21" s="52">
        <v>29.94</v>
      </c>
      <c r="T21" s="53">
        <v>109.56</v>
      </c>
      <c r="U21" s="54">
        <f t="shared" si="0"/>
        <v>3280.23</v>
      </c>
    </row>
    <row r="22" spans="1:21">
      <c r="A22" s="1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5"/>
      <c r="R22" s="88"/>
      <c r="S22" s="52">
        <v>3.42</v>
      </c>
      <c r="T22" s="53">
        <v>107.33</v>
      </c>
      <c r="U22" s="54">
        <f t="shared" si="0"/>
        <v>367.07</v>
      </c>
    </row>
    <row r="23" spans="1:21">
      <c r="A23" s="14" t="s">
        <v>12</v>
      </c>
      <c r="B23" s="12"/>
      <c r="C23" s="12"/>
      <c r="D23" s="12" t="s">
        <v>14</v>
      </c>
      <c r="E23" s="12"/>
      <c r="F23" s="12"/>
      <c r="G23" s="12"/>
      <c r="H23" s="12"/>
      <c r="I23" s="12"/>
      <c r="J23" s="12"/>
      <c r="K23" s="12"/>
      <c r="L23" s="12"/>
      <c r="M23" s="12"/>
      <c r="N23" s="98"/>
      <c r="O23" s="98"/>
      <c r="P23" s="99"/>
      <c r="R23" s="88"/>
      <c r="S23" s="52">
        <v>64.98</v>
      </c>
      <c r="T23" s="53">
        <v>70.849999999999994</v>
      </c>
      <c r="U23" s="54">
        <f t="shared" si="0"/>
        <v>4603.83</v>
      </c>
    </row>
    <row r="24" spans="1:21" ht="15.75" thickBot="1">
      <c r="A24" s="101" t="s">
        <v>13</v>
      </c>
      <c r="B24" s="7"/>
      <c r="C24" s="7"/>
      <c r="D24" s="7" t="s">
        <v>15</v>
      </c>
      <c r="E24" s="7"/>
      <c r="F24" s="7"/>
      <c r="G24" s="7"/>
      <c r="H24" s="7"/>
      <c r="I24" s="7"/>
      <c r="J24" s="3"/>
      <c r="K24" s="7"/>
      <c r="L24" s="3"/>
      <c r="M24" s="3"/>
      <c r="N24" s="100"/>
      <c r="O24" s="96"/>
      <c r="P24" s="97"/>
      <c r="R24" s="88"/>
      <c r="S24" s="52">
        <v>3.06</v>
      </c>
      <c r="T24" s="53">
        <v>467.6</v>
      </c>
      <c r="U24" s="54">
        <f t="shared" si="0"/>
        <v>1430.86</v>
      </c>
    </row>
    <row r="25" spans="1:2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R25" s="88"/>
      <c r="S25" s="52">
        <v>205.2</v>
      </c>
      <c r="T25" s="53">
        <v>10.81</v>
      </c>
      <c r="U25" s="54">
        <f t="shared" si="0"/>
        <v>2218.21</v>
      </c>
    </row>
    <row r="26" spans="1:21">
      <c r="A26" s="5"/>
      <c r="B26" s="5"/>
      <c r="C26" s="5"/>
      <c r="D26" s="5"/>
      <c r="E26" s="5"/>
      <c r="F26" s="5"/>
      <c r="G26" s="5"/>
      <c r="R26" s="88"/>
      <c r="S26" s="52">
        <v>540</v>
      </c>
      <c r="T26" s="53">
        <v>49.11</v>
      </c>
      <c r="U26" s="54">
        <f t="shared" si="0"/>
        <v>26519.4</v>
      </c>
    </row>
    <row r="27" spans="1:21">
      <c r="A27" s="5"/>
      <c r="B27" s="5"/>
      <c r="C27" s="5"/>
      <c r="D27" s="5"/>
      <c r="E27" s="5"/>
      <c r="F27" s="5"/>
      <c r="G27" s="5"/>
      <c r="R27" s="88"/>
      <c r="S27" s="55"/>
      <c r="T27" s="56"/>
      <c r="U27" s="51">
        <f>ROUND(U28+U29+U30+U31+U32+U33+U34+U35,2)</f>
        <v>53934.03</v>
      </c>
    </row>
    <row r="28" spans="1:21">
      <c r="R28" s="88"/>
      <c r="S28" s="52">
        <v>13.8</v>
      </c>
      <c r="T28" s="53">
        <v>299.22000000000003</v>
      </c>
      <c r="U28" s="54">
        <f t="shared" ref="U28:U35" si="1">ROUND(S28*T28,2)</f>
        <v>4129.24</v>
      </c>
    </row>
    <row r="29" spans="1:21">
      <c r="R29" s="88"/>
      <c r="S29" s="52">
        <v>990</v>
      </c>
      <c r="T29" s="53">
        <v>6.01</v>
      </c>
      <c r="U29" s="54">
        <f t="shared" si="1"/>
        <v>5949.9</v>
      </c>
    </row>
    <row r="30" spans="1:21">
      <c r="R30" s="88"/>
      <c r="S30" s="52">
        <v>106.5</v>
      </c>
      <c r="T30" s="53">
        <v>6.39</v>
      </c>
      <c r="U30" s="54">
        <f t="shared" si="1"/>
        <v>680.54</v>
      </c>
    </row>
    <row r="31" spans="1:21">
      <c r="R31" s="88"/>
      <c r="S31" s="57">
        <v>13.8</v>
      </c>
      <c r="T31" s="53">
        <v>75.680000000000007</v>
      </c>
      <c r="U31" s="54">
        <f t="shared" si="1"/>
        <v>1044.3800000000001</v>
      </c>
    </row>
    <row r="32" spans="1:21">
      <c r="R32" s="88"/>
      <c r="S32" s="52">
        <v>37.020000000000003</v>
      </c>
      <c r="T32" s="53">
        <v>103.68</v>
      </c>
      <c r="U32" s="54">
        <f t="shared" si="1"/>
        <v>3838.23</v>
      </c>
    </row>
    <row r="33" spans="18:21">
      <c r="R33" s="88"/>
      <c r="S33" s="52">
        <v>8.2799999999999994</v>
      </c>
      <c r="T33" s="53">
        <v>74.27</v>
      </c>
      <c r="U33" s="54">
        <f t="shared" si="1"/>
        <v>614.96</v>
      </c>
    </row>
    <row r="34" spans="18:21">
      <c r="R34" s="88"/>
      <c r="S34" s="52">
        <v>151.56</v>
      </c>
      <c r="T34" s="53">
        <v>41.32</v>
      </c>
      <c r="U34" s="54">
        <f t="shared" si="1"/>
        <v>6262.46</v>
      </c>
    </row>
    <row r="35" spans="18:21">
      <c r="R35" s="88"/>
      <c r="S35" s="52">
        <v>747.96</v>
      </c>
      <c r="T35" s="53">
        <v>42</v>
      </c>
      <c r="U35" s="54">
        <f t="shared" si="1"/>
        <v>31414.32</v>
      </c>
    </row>
    <row r="36" spans="18:21">
      <c r="R36" s="88"/>
      <c r="S36" s="55"/>
      <c r="T36" s="56"/>
      <c r="U36" s="51">
        <f>ROUND(U37+U38+U39,2)</f>
        <v>73721.81</v>
      </c>
    </row>
    <row r="37" spans="18:21">
      <c r="R37" s="88"/>
      <c r="S37" s="57">
        <v>526.5</v>
      </c>
      <c r="T37" s="53">
        <v>89.71</v>
      </c>
      <c r="U37" s="54">
        <f>ROUND(S37*T37,2)</f>
        <v>47232.32</v>
      </c>
    </row>
    <row r="38" spans="18:21">
      <c r="R38" s="88"/>
      <c r="S38" s="52">
        <v>568.62</v>
      </c>
      <c r="T38" s="53">
        <v>39.619999999999997</v>
      </c>
      <c r="U38" s="54">
        <f>ROUND(S38*T38,2)</f>
        <v>22528.720000000001</v>
      </c>
    </row>
    <row r="39" spans="18:21">
      <c r="R39" s="88"/>
      <c r="S39" s="52">
        <v>47.04</v>
      </c>
      <c r="T39" s="53">
        <v>84.2</v>
      </c>
      <c r="U39" s="54">
        <f>ROUND(S39*T39,2)</f>
        <v>3960.77</v>
      </c>
    </row>
    <row r="40" spans="18:21">
      <c r="R40" s="91"/>
      <c r="S40" s="55"/>
      <c r="T40" s="56"/>
      <c r="U40" s="51">
        <f>ROUND(U41+U42+U43+U44,2)</f>
        <v>49103.78</v>
      </c>
    </row>
    <row r="41" spans="18:21">
      <c r="R41" s="88"/>
      <c r="S41" s="52">
        <v>2189.2199999999998</v>
      </c>
      <c r="T41" s="53">
        <v>4.3499999999999996</v>
      </c>
      <c r="U41" s="54">
        <f>ROUND(S41*T41,2)</f>
        <v>9523.11</v>
      </c>
    </row>
    <row r="42" spans="18:21">
      <c r="R42" s="88"/>
      <c r="S42" s="52">
        <v>2069.16</v>
      </c>
      <c r="T42" s="53">
        <v>16.61</v>
      </c>
      <c r="U42" s="54">
        <f>ROUND(S42*T42,2)</f>
        <v>34368.75</v>
      </c>
    </row>
    <row r="43" spans="18:21">
      <c r="R43" s="88"/>
      <c r="S43" s="52">
        <v>75.66</v>
      </c>
      <c r="T43" s="53">
        <v>13.44</v>
      </c>
      <c r="U43" s="54">
        <f>ROUND(S43*T43,2)</f>
        <v>1016.87</v>
      </c>
    </row>
    <row r="44" spans="18:21">
      <c r="R44" s="88"/>
      <c r="S44" s="52">
        <v>67.98</v>
      </c>
      <c r="T44" s="53">
        <v>61.71</v>
      </c>
      <c r="U44" s="54">
        <f>ROUND(S44*T44,2)</f>
        <v>4195.05</v>
      </c>
    </row>
    <row r="45" spans="18:21">
      <c r="R45" s="88"/>
      <c r="S45" s="55"/>
      <c r="T45" s="56"/>
      <c r="U45" s="51">
        <f>ROUND(U46+U47+U48+U49+U50+U51,2)</f>
        <v>33822.089999999997</v>
      </c>
    </row>
    <row r="46" spans="18:21">
      <c r="R46" s="88"/>
      <c r="S46" s="52">
        <v>18</v>
      </c>
      <c r="T46" s="53">
        <v>218.73</v>
      </c>
      <c r="U46" s="54">
        <f t="shared" ref="U46:U51" si="2">ROUND(S46*T46,2)</f>
        <v>3937.14</v>
      </c>
    </row>
    <row r="47" spans="18:21">
      <c r="R47" s="88"/>
      <c r="S47" s="52">
        <v>2.88</v>
      </c>
      <c r="T47" s="53">
        <v>384.72</v>
      </c>
      <c r="U47" s="54">
        <f t="shared" si="2"/>
        <v>1107.99</v>
      </c>
    </row>
    <row r="48" spans="18:21">
      <c r="R48" s="88"/>
      <c r="S48" s="52">
        <v>27</v>
      </c>
      <c r="T48" s="53">
        <v>342.91</v>
      </c>
      <c r="U48" s="54">
        <f t="shared" si="2"/>
        <v>9258.57</v>
      </c>
    </row>
    <row r="49" spans="18:21">
      <c r="R49" s="88"/>
      <c r="S49" s="52">
        <v>39.06</v>
      </c>
      <c r="T49" s="53">
        <v>320.07</v>
      </c>
      <c r="U49" s="54">
        <f t="shared" si="2"/>
        <v>12501.93</v>
      </c>
    </row>
    <row r="50" spans="18:21">
      <c r="R50" s="88"/>
      <c r="S50" s="52">
        <v>18</v>
      </c>
      <c r="T50" s="53">
        <v>342.65</v>
      </c>
      <c r="U50" s="54">
        <f t="shared" si="2"/>
        <v>6167.7</v>
      </c>
    </row>
    <row r="51" spans="18:21">
      <c r="R51" s="92"/>
      <c r="S51" s="52">
        <v>6</v>
      </c>
      <c r="T51" s="53">
        <v>141.46</v>
      </c>
      <c r="U51" s="54">
        <f t="shared" si="2"/>
        <v>848.76</v>
      </c>
    </row>
    <row r="52" spans="18:21">
      <c r="R52" s="88"/>
      <c r="S52" s="58"/>
      <c r="T52" s="59"/>
      <c r="U52" s="51">
        <f>ROUND(U53+U54+U55+U56+U57+U58+U59+U60+U61+U62,2)</f>
        <v>38417.33</v>
      </c>
    </row>
    <row r="53" spans="18:21">
      <c r="R53" s="88"/>
      <c r="S53" s="52">
        <v>36.72</v>
      </c>
      <c r="T53" s="53">
        <v>40.119999999999997</v>
      </c>
      <c r="U53" s="54">
        <f t="shared" ref="U53:U62" si="3">ROUND(S53*T53,2)</f>
        <v>1473.21</v>
      </c>
    </row>
    <row r="54" spans="18:21">
      <c r="R54" s="88"/>
      <c r="S54" s="60">
        <v>18.36</v>
      </c>
      <c r="T54" s="53">
        <v>299.22000000000003</v>
      </c>
      <c r="U54" s="54">
        <f t="shared" si="3"/>
        <v>5493.68</v>
      </c>
    </row>
    <row r="55" spans="18:21">
      <c r="R55" s="88"/>
      <c r="S55" s="60">
        <v>18.36</v>
      </c>
      <c r="T55" s="61">
        <v>54.78</v>
      </c>
      <c r="U55" s="54">
        <f t="shared" si="3"/>
        <v>1005.76</v>
      </c>
    </row>
    <row r="56" spans="18:21">
      <c r="R56" s="88"/>
      <c r="S56" s="52">
        <v>7.32</v>
      </c>
      <c r="T56" s="53">
        <v>467.6</v>
      </c>
      <c r="U56" s="54">
        <f t="shared" si="3"/>
        <v>3422.83</v>
      </c>
    </row>
    <row r="57" spans="18:21">
      <c r="R57" s="88"/>
      <c r="S57" s="52">
        <v>33</v>
      </c>
      <c r="T57" s="53">
        <v>130.74</v>
      </c>
      <c r="U57" s="54">
        <f t="shared" si="3"/>
        <v>4314.42</v>
      </c>
    </row>
    <row r="58" spans="18:21">
      <c r="R58" s="88"/>
      <c r="S58" s="52">
        <v>367.38</v>
      </c>
      <c r="T58" s="53">
        <v>36.08</v>
      </c>
      <c r="U58" s="54">
        <f t="shared" si="3"/>
        <v>13255.07</v>
      </c>
    </row>
    <row r="59" spans="18:21">
      <c r="R59" s="88"/>
      <c r="S59" s="57">
        <v>367.38</v>
      </c>
      <c r="T59" s="53">
        <v>7.85</v>
      </c>
      <c r="U59" s="54">
        <f t="shared" si="3"/>
        <v>2883.93</v>
      </c>
    </row>
    <row r="60" spans="18:21">
      <c r="R60" s="88"/>
      <c r="S60" s="57">
        <v>367.02</v>
      </c>
      <c r="T60" s="53">
        <v>11.39</v>
      </c>
      <c r="U60" s="54">
        <f t="shared" si="3"/>
        <v>4180.3599999999997</v>
      </c>
    </row>
    <row r="61" spans="18:21">
      <c r="R61" s="88"/>
      <c r="S61" s="57">
        <v>367.02</v>
      </c>
      <c r="T61" s="53">
        <v>0.87</v>
      </c>
      <c r="U61" s="54">
        <f t="shared" si="3"/>
        <v>319.31</v>
      </c>
    </row>
    <row r="62" spans="18:21">
      <c r="R62" s="88"/>
      <c r="S62" s="57">
        <v>3.9</v>
      </c>
      <c r="T62" s="53">
        <v>530.45000000000005</v>
      </c>
      <c r="U62" s="54">
        <f t="shared" si="3"/>
        <v>2068.7600000000002</v>
      </c>
    </row>
    <row r="63" spans="18:21">
      <c r="R63" s="88"/>
      <c r="S63" s="62"/>
      <c r="T63" s="63"/>
      <c r="U63" s="51">
        <f>ROUND(U64,2)</f>
        <v>3305.16</v>
      </c>
    </row>
    <row r="64" spans="18:21">
      <c r="R64" s="88"/>
      <c r="S64" s="52">
        <v>47.88</v>
      </c>
      <c r="T64" s="53">
        <v>69.03</v>
      </c>
      <c r="U64" s="54">
        <f>ROUND(S64*T64,2)</f>
        <v>3305.16</v>
      </c>
    </row>
    <row r="65" spans="18:21">
      <c r="R65" s="88"/>
      <c r="S65" s="55"/>
      <c r="T65" s="56"/>
      <c r="U65" s="51">
        <f>ROUND(U67+U68+U69+U70+U71+U72+U73+U74+U75+U76+U78+U79+U80+U81+U82+U83+U84+U85+U86+U88+U89+U90+U91+U92+U93+U94+U95+U96+U97+U98,2)</f>
        <v>41821.18</v>
      </c>
    </row>
    <row r="66" spans="18:21">
      <c r="R66" s="88"/>
      <c r="S66" s="64"/>
      <c r="T66" s="65"/>
      <c r="U66" s="66"/>
    </row>
    <row r="67" spans="18:21">
      <c r="R67" s="88"/>
      <c r="S67" s="52">
        <v>6</v>
      </c>
      <c r="T67" s="53">
        <v>884.98</v>
      </c>
      <c r="U67" s="54">
        <f t="shared" ref="U67:U76" si="4">ROUND(S67*T67,2)</f>
        <v>5309.88</v>
      </c>
    </row>
    <row r="68" spans="18:21">
      <c r="R68" s="88"/>
      <c r="S68" s="52">
        <v>265.2</v>
      </c>
      <c r="T68" s="53">
        <v>19.72</v>
      </c>
      <c r="U68" s="54">
        <f t="shared" si="4"/>
        <v>5229.74</v>
      </c>
    </row>
    <row r="69" spans="18:21">
      <c r="R69" s="88"/>
      <c r="S69" s="52">
        <v>36</v>
      </c>
      <c r="T69" s="53">
        <v>24.24</v>
      </c>
      <c r="U69" s="54">
        <f t="shared" si="4"/>
        <v>872.64</v>
      </c>
    </row>
    <row r="70" spans="18:21">
      <c r="R70" s="88"/>
      <c r="S70" s="52">
        <v>36</v>
      </c>
      <c r="T70" s="53">
        <v>31.36</v>
      </c>
      <c r="U70" s="54">
        <f t="shared" si="4"/>
        <v>1128.96</v>
      </c>
    </row>
    <row r="71" spans="18:21">
      <c r="R71" s="88"/>
      <c r="S71" s="52">
        <v>6</v>
      </c>
      <c r="T71" s="53">
        <v>124.55</v>
      </c>
      <c r="U71" s="54">
        <f t="shared" si="4"/>
        <v>747.3</v>
      </c>
    </row>
    <row r="72" spans="18:21">
      <c r="R72" s="88"/>
      <c r="S72" s="52">
        <v>6</v>
      </c>
      <c r="T72" s="53">
        <v>83.31</v>
      </c>
      <c r="U72" s="54">
        <f t="shared" si="4"/>
        <v>499.86</v>
      </c>
    </row>
    <row r="73" spans="18:21">
      <c r="R73" s="88"/>
      <c r="S73" s="52">
        <v>18</v>
      </c>
      <c r="T73" s="53">
        <v>70.95</v>
      </c>
      <c r="U73" s="54">
        <f t="shared" si="4"/>
        <v>1277.0999999999999</v>
      </c>
    </row>
    <row r="74" spans="18:21">
      <c r="R74" s="88"/>
      <c r="S74" s="52">
        <v>6</v>
      </c>
      <c r="T74" s="53">
        <v>76.97</v>
      </c>
      <c r="U74" s="54">
        <f t="shared" si="4"/>
        <v>461.82</v>
      </c>
    </row>
    <row r="75" spans="18:21">
      <c r="R75" s="88"/>
      <c r="S75" s="52">
        <v>6</v>
      </c>
      <c r="T75" s="53">
        <v>220.75</v>
      </c>
      <c r="U75" s="54">
        <f t="shared" si="4"/>
        <v>1324.5</v>
      </c>
    </row>
    <row r="76" spans="18:21">
      <c r="R76" s="88"/>
      <c r="S76" s="52">
        <v>6</v>
      </c>
      <c r="T76" s="53">
        <v>259.49</v>
      </c>
      <c r="U76" s="54">
        <f t="shared" si="4"/>
        <v>1556.94</v>
      </c>
    </row>
    <row r="77" spans="18:21">
      <c r="R77" s="88"/>
      <c r="S77" s="64"/>
      <c r="T77" s="65"/>
      <c r="U77" s="66"/>
    </row>
    <row r="78" spans="18:21">
      <c r="R78" s="88"/>
      <c r="S78" s="52">
        <v>38.1</v>
      </c>
      <c r="T78" s="53">
        <v>22.66</v>
      </c>
      <c r="U78" s="54">
        <f t="shared" ref="U78:U86" si="5">ROUND(S78*T78,2)</f>
        <v>863.35</v>
      </c>
    </row>
    <row r="79" spans="18:21">
      <c r="R79" s="88"/>
      <c r="S79" s="52">
        <v>18</v>
      </c>
      <c r="T79" s="53">
        <v>28.49</v>
      </c>
      <c r="U79" s="54">
        <f t="shared" si="5"/>
        <v>512.82000000000005</v>
      </c>
    </row>
    <row r="80" spans="18:21">
      <c r="R80" s="88"/>
      <c r="S80" s="52">
        <v>4.5</v>
      </c>
      <c r="T80" s="53">
        <v>43.81</v>
      </c>
      <c r="U80" s="54">
        <f t="shared" si="5"/>
        <v>197.15</v>
      </c>
    </row>
    <row r="81" spans="18:21">
      <c r="R81" s="88"/>
      <c r="S81" s="52">
        <v>131.1</v>
      </c>
      <c r="T81" s="53">
        <v>49.15</v>
      </c>
      <c r="U81" s="54">
        <f t="shared" si="5"/>
        <v>6443.57</v>
      </c>
    </row>
    <row r="82" spans="18:21">
      <c r="R82" s="88"/>
      <c r="S82" s="52">
        <v>6</v>
      </c>
      <c r="T82" s="53">
        <v>204.57</v>
      </c>
      <c r="U82" s="54">
        <f t="shared" si="5"/>
        <v>1227.42</v>
      </c>
    </row>
    <row r="83" spans="18:21">
      <c r="R83" s="88"/>
      <c r="S83" s="52">
        <v>24</v>
      </c>
      <c r="T83" s="53">
        <v>186.08</v>
      </c>
      <c r="U83" s="54">
        <f t="shared" si="5"/>
        <v>4465.92</v>
      </c>
    </row>
    <row r="84" spans="18:21">
      <c r="R84" s="88"/>
      <c r="S84" s="52">
        <v>6</v>
      </c>
      <c r="T84" s="53">
        <v>80.98</v>
      </c>
      <c r="U84" s="54">
        <f t="shared" si="5"/>
        <v>485.88</v>
      </c>
    </row>
    <row r="85" spans="18:21">
      <c r="R85" s="88"/>
      <c r="S85" s="52">
        <v>6</v>
      </c>
      <c r="T85" s="53">
        <v>74.819999999999993</v>
      </c>
      <c r="U85" s="54">
        <f t="shared" si="5"/>
        <v>448.92</v>
      </c>
    </row>
    <row r="86" spans="18:21">
      <c r="R86" s="88"/>
      <c r="S86" s="52">
        <v>12</v>
      </c>
      <c r="T86" s="53">
        <v>53.97</v>
      </c>
      <c r="U86" s="54">
        <f t="shared" si="5"/>
        <v>647.64</v>
      </c>
    </row>
    <row r="87" spans="18:21">
      <c r="R87" s="88"/>
      <c r="S87" s="64"/>
      <c r="T87" s="65"/>
      <c r="U87" s="66"/>
    </row>
    <row r="88" spans="18:21">
      <c r="R88" s="88"/>
      <c r="S88" s="52">
        <v>6</v>
      </c>
      <c r="T88" s="53">
        <v>178.68</v>
      </c>
      <c r="U88" s="54">
        <f t="shared" ref="U88:U98" si="6">ROUND(S88*T88,2)</f>
        <v>1072.08</v>
      </c>
    </row>
    <row r="89" spans="18:21">
      <c r="R89" s="88"/>
      <c r="S89" s="52">
        <v>6</v>
      </c>
      <c r="T89" s="53">
        <v>203.38</v>
      </c>
      <c r="U89" s="54">
        <f t="shared" si="6"/>
        <v>1220.28</v>
      </c>
    </row>
    <row r="90" spans="18:21">
      <c r="R90" s="88"/>
      <c r="S90" s="52">
        <v>5.4</v>
      </c>
      <c r="T90" s="53">
        <v>238.35</v>
      </c>
      <c r="U90" s="54">
        <f t="shared" si="6"/>
        <v>1287.0899999999999</v>
      </c>
    </row>
    <row r="91" spans="18:21">
      <c r="R91" s="88"/>
      <c r="S91" s="52">
        <v>6</v>
      </c>
      <c r="T91" s="53">
        <v>156.84</v>
      </c>
      <c r="U91" s="54">
        <f t="shared" si="6"/>
        <v>941.04</v>
      </c>
    </row>
    <row r="92" spans="18:21">
      <c r="R92" s="88"/>
      <c r="S92" s="52">
        <v>24</v>
      </c>
      <c r="T92" s="53">
        <v>21.45</v>
      </c>
      <c r="U92" s="54">
        <f t="shared" si="6"/>
        <v>514.79999999999995</v>
      </c>
    </row>
    <row r="93" spans="18:21">
      <c r="R93" s="88"/>
      <c r="S93" s="52">
        <v>12</v>
      </c>
      <c r="T93" s="53">
        <v>30.91</v>
      </c>
      <c r="U93" s="54">
        <f t="shared" si="6"/>
        <v>370.92</v>
      </c>
    </row>
    <row r="94" spans="18:21">
      <c r="R94" s="88"/>
      <c r="S94" s="52">
        <v>6</v>
      </c>
      <c r="T94" s="53">
        <v>82.92</v>
      </c>
      <c r="U94" s="54">
        <f t="shared" si="6"/>
        <v>497.52</v>
      </c>
    </row>
    <row r="95" spans="18:21">
      <c r="R95" s="88"/>
      <c r="S95" s="52">
        <v>6</v>
      </c>
      <c r="T95" s="53">
        <v>122.56</v>
      </c>
      <c r="U95" s="54">
        <f t="shared" si="6"/>
        <v>735.36</v>
      </c>
    </row>
    <row r="96" spans="18:21">
      <c r="R96" s="88"/>
      <c r="S96" s="52">
        <v>18</v>
      </c>
      <c r="T96" s="53">
        <v>33.19</v>
      </c>
      <c r="U96" s="54">
        <f t="shared" si="6"/>
        <v>597.41999999999996</v>
      </c>
    </row>
    <row r="97" spans="18:21">
      <c r="R97" s="88"/>
      <c r="S97" s="57">
        <v>6</v>
      </c>
      <c r="T97" s="53">
        <v>46.26</v>
      </c>
      <c r="U97" s="54">
        <f t="shared" si="6"/>
        <v>277.56</v>
      </c>
    </row>
    <row r="98" spans="18:21">
      <c r="R98" s="88"/>
      <c r="S98" s="57">
        <v>6</v>
      </c>
      <c r="T98" s="53">
        <v>100.95</v>
      </c>
      <c r="U98" s="54">
        <f t="shared" si="6"/>
        <v>605.70000000000005</v>
      </c>
    </row>
    <row r="99" spans="18:21">
      <c r="R99" s="88"/>
      <c r="S99" s="55"/>
      <c r="T99" s="56"/>
      <c r="U99" s="51">
        <f>ROUND(U101+U102+U103+U104+U105+U106+U107+U108+U109+U111+U112+U113+U114+U115+U116+U117+U118+U119+U120+U121+U123+U124+U125+U126+U127+U128+U129+U130+U131,2)</f>
        <v>31410.12</v>
      </c>
    </row>
    <row r="100" spans="18:21">
      <c r="R100" s="88"/>
      <c r="S100" s="64"/>
      <c r="T100" s="65"/>
      <c r="U100" s="66"/>
    </row>
    <row r="101" spans="18:21">
      <c r="R101" s="88"/>
      <c r="S101" s="52">
        <v>6</v>
      </c>
      <c r="T101" s="53">
        <v>213.37</v>
      </c>
      <c r="U101" s="54">
        <f t="shared" ref="U101:U109" si="7">ROUND(S101*T101,2)</f>
        <v>1280.22</v>
      </c>
    </row>
    <row r="102" spans="18:21">
      <c r="R102" s="88"/>
      <c r="S102" s="52">
        <v>6</v>
      </c>
      <c r="T102" s="53">
        <v>779.75</v>
      </c>
      <c r="U102" s="54">
        <f t="shared" si="7"/>
        <v>4678.5</v>
      </c>
    </row>
    <row r="103" spans="18:21">
      <c r="R103" s="88"/>
      <c r="S103" s="52">
        <v>6</v>
      </c>
      <c r="T103" s="53">
        <v>34.85</v>
      </c>
      <c r="U103" s="54">
        <f t="shared" si="7"/>
        <v>209.1</v>
      </c>
    </row>
    <row r="104" spans="18:21">
      <c r="R104" s="88"/>
      <c r="S104" s="52">
        <v>90</v>
      </c>
      <c r="T104" s="53">
        <v>8.34</v>
      </c>
      <c r="U104" s="54">
        <f t="shared" si="7"/>
        <v>750.6</v>
      </c>
    </row>
    <row r="105" spans="18:21">
      <c r="R105" s="88"/>
      <c r="S105" s="52">
        <v>6</v>
      </c>
      <c r="T105" s="53">
        <v>35.97</v>
      </c>
      <c r="U105" s="54">
        <f t="shared" si="7"/>
        <v>215.82</v>
      </c>
    </row>
    <row r="106" spans="18:21">
      <c r="R106" s="88"/>
      <c r="S106" s="52">
        <v>6</v>
      </c>
      <c r="T106" s="53">
        <v>73.37</v>
      </c>
      <c r="U106" s="54">
        <f t="shared" si="7"/>
        <v>440.22</v>
      </c>
    </row>
    <row r="107" spans="18:21">
      <c r="R107" s="88"/>
      <c r="S107" s="52">
        <v>12</v>
      </c>
      <c r="T107" s="53">
        <v>15.18</v>
      </c>
      <c r="U107" s="54">
        <f t="shared" si="7"/>
        <v>182.16</v>
      </c>
    </row>
    <row r="108" spans="18:21">
      <c r="R108" s="88"/>
      <c r="S108" s="52">
        <v>6</v>
      </c>
      <c r="T108" s="53">
        <v>12.23</v>
      </c>
      <c r="U108" s="54">
        <f t="shared" si="7"/>
        <v>73.38</v>
      </c>
    </row>
    <row r="109" spans="18:21">
      <c r="R109" s="88"/>
      <c r="S109" s="52">
        <v>6</v>
      </c>
      <c r="T109" s="53">
        <v>7.95</v>
      </c>
      <c r="U109" s="54">
        <f t="shared" si="7"/>
        <v>47.7</v>
      </c>
    </row>
    <row r="110" spans="18:21">
      <c r="R110" s="88"/>
      <c r="S110" s="64"/>
      <c r="T110" s="65"/>
      <c r="U110" s="66"/>
    </row>
    <row r="111" spans="18:21">
      <c r="R111" s="88"/>
      <c r="S111" s="52">
        <v>6</v>
      </c>
      <c r="T111" s="53">
        <v>75.599999999999994</v>
      </c>
      <c r="U111" s="54">
        <f t="shared" ref="U111:U121" si="8">ROUND(S111*T111,2)</f>
        <v>453.6</v>
      </c>
    </row>
    <row r="112" spans="18:21">
      <c r="R112" s="88"/>
      <c r="S112" s="52">
        <v>6</v>
      </c>
      <c r="T112" s="53">
        <v>73.37</v>
      </c>
      <c r="U112" s="54">
        <f t="shared" si="8"/>
        <v>440.22</v>
      </c>
    </row>
    <row r="113" spans="18:21">
      <c r="R113" s="88"/>
      <c r="S113" s="52">
        <v>18</v>
      </c>
      <c r="T113" s="53">
        <v>18.89</v>
      </c>
      <c r="U113" s="54">
        <f t="shared" si="8"/>
        <v>340.02</v>
      </c>
    </row>
    <row r="114" spans="18:21">
      <c r="R114" s="88"/>
      <c r="S114" s="52">
        <v>6</v>
      </c>
      <c r="T114" s="53">
        <v>27.06</v>
      </c>
      <c r="U114" s="54">
        <f t="shared" si="8"/>
        <v>162.36000000000001</v>
      </c>
    </row>
    <row r="115" spans="18:21">
      <c r="R115" s="88"/>
      <c r="S115" s="52">
        <v>120</v>
      </c>
      <c r="T115" s="53">
        <v>12.19</v>
      </c>
      <c r="U115" s="54">
        <f t="shared" si="8"/>
        <v>1462.8</v>
      </c>
    </row>
    <row r="116" spans="18:21">
      <c r="R116" s="88"/>
      <c r="S116" s="52">
        <v>420</v>
      </c>
      <c r="T116" s="53">
        <v>11.31</v>
      </c>
      <c r="U116" s="54">
        <f t="shared" si="8"/>
        <v>4750.2</v>
      </c>
    </row>
    <row r="117" spans="18:21">
      <c r="R117" s="88"/>
      <c r="S117" s="52">
        <v>192</v>
      </c>
      <c r="T117" s="53">
        <v>8.34</v>
      </c>
      <c r="U117" s="54">
        <f t="shared" si="8"/>
        <v>1601.28</v>
      </c>
    </row>
    <row r="118" spans="18:21">
      <c r="R118" s="88"/>
      <c r="S118" s="52">
        <v>120</v>
      </c>
      <c r="T118" s="53">
        <v>6.25</v>
      </c>
      <c r="U118" s="54">
        <f t="shared" si="8"/>
        <v>750</v>
      </c>
    </row>
    <row r="119" spans="18:21">
      <c r="R119" s="88"/>
      <c r="S119" s="52">
        <v>360</v>
      </c>
      <c r="T119" s="53">
        <v>4.68</v>
      </c>
      <c r="U119" s="54">
        <f t="shared" si="8"/>
        <v>1684.8</v>
      </c>
    </row>
    <row r="120" spans="18:21">
      <c r="R120" s="88"/>
      <c r="S120" s="52">
        <v>1620</v>
      </c>
      <c r="T120" s="53">
        <v>2.2999999999999998</v>
      </c>
      <c r="U120" s="54">
        <f t="shared" si="8"/>
        <v>3726</v>
      </c>
    </row>
    <row r="121" spans="18:21">
      <c r="R121" s="88"/>
      <c r="S121" s="52">
        <v>900</v>
      </c>
      <c r="T121" s="53">
        <v>1.93</v>
      </c>
      <c r="U121" s="54">
        <f t="shared" si="8"/>
        <v>1737</v>
      </c>
    </row>
    <row r="122" spans="18:21">
      <c r="R122" s="88"/>
      <c r="S122" s="64"/>
      <c r="T122" s="65"/>
      <c r="U122" s="66"/>
    </row>
    <row r="123" spans="18:21">
      <c r="R123" s="88"/>
      <c r="S123" s="52">
        <v>132</v>
      </c>
      <c r="T123" s="53">
        <v>10.210000000000001</v>
      </c>
      <c r="U123" s="54">
        <f t="shared" ref="U123:U131" si="9">ROUND(S123*T123,2)</f>
        <v>1347.72</v>
      </c>
    </row>
    <row r="124" spans="18:21">
      <c r="R124" s="88"/>
      <c r="S124" s="52">
        <v>24</v>
      </c>
      <c r="T124" s="53">
        <v>12.17</v>
      </c>
      <c r="U124" s="54">
        <f t="shared" si="9"/>
        <v>292.08</v>
      </c>
    </row>
    <row r="125" spans="18:21">
      <c r="R125" s="88"/>
      <c r="S125" s="52">
        <v>12</v>
      </c>
      <c r="T125" s="53">
        <v>14.07</v>
      </c>
      <c r="U125" s="54">
        <f t="shared" si="9"/>
        <v>168.84</v>
      </c>
    </row>
    <row r="126" spans="18:21">
      <c r="R126" s="88"/>
      <c r="S126" s="52">
        <v>42</v>
      </c>
      <c r="T126" s="53">
        <v>7.43</v>
      </c>
      <c r="U126" s="54">
        <f t="shared" si="9"/>
        <v>312.06</v>
      </c>
    </row>
    <row r="127" spans="18:21">
      <c r="R127" s="88"/>
      <c r="S127" s="52">
        <v>12</v>
      </c>
      <c r="T127" s="53">
        <v>83.1</v>
      </c>
      <c r="U127" s="54">
        <f t="shared" si="9"/>
        <v>997.2</v>
      </c>
    </row>
    <row r="128" spans="18:21">
      <c r="R128" s="88"/>
      <c r="S128" s="52">
        <v>42</v>
      </c>
      <c r="T128" s="53">
        <v>16.2</v>
      </c>
      <c r="U128" s="54">
        <f t="shared" si="9"/>
        <v>680.4</v>
      </c>
    </row>
    <row r="129" spans="18:21">
      <c r="R129" s="88"/>
      <c r="S129" s="52">
        <v>6</v>
      </c>
      <c r="T129" s="53">
        <v>22.67</v>
      </c>
      <c r="U129" s="54">
        <f t="shared" si="9"/>
        <v>136.02000000000001</v>
      </c>
    </row>
    <row r="130" spans="18:21">
      <c r="R130" s="88"/>
      <c r="S130" s="52">
        <v>102</v>
      </c>
      <c r="T130" s="53">
        <v>17.21</v>
      </c>
      <c r="U130" s="54">
        <f t="shared" si="9"/>
        <v>1755.42</v>
      </c>
    </row>
    <row r="131" spans="18:21">
      <c r="R131" s="88"/>
      <c r="S131" s="52">
        <v>54</v>
      </c>
      <c r="T131" s="53">
        <v>13.6</v>
      </c>
      <c r="U131" s="54">
        <f t="shared" si="9"/>
        <v>734.4</v>
      </c>
    </row>
    <row r="132" spans="18:21">
      <c r="R132" s="88"/>
      <c r="S132" s="55"/>
      <c r="T132" s="56"/>
      <c r="U132" s="51">
        <f>ROUND(U133,2)</f>
        <v>16211.72</v>
      </c>
    </row>
    <row r="133" spans="18:21">
      <c r="R133" s="88"/>
      <c r="S133" s="52">
        <v>326.52</v>
      </c>
      <c r="T133" s="53">
        <v>49.65</v>
      </c>
      <c r="U133" s="54">
        <f>ROUND(S133*T133,2)</f>
        <v>16211.72</v>
      </c>
    </row>
    <row r="134" spans="18:21">
      <c r="R134" s="88"/>
      <c r="S134" s="55"/>
      <c r="T134" s="56"/>
      <c r="U134" s="51">
        <f>ROUND(U135+U136+U137+U138+U139+U140+U141+U142,2)</f>
        <v>32654.82</v>
      </c>
    </row>
    <row r="135" spans="18:21">
      <c r="R135" s="88"/>
      <c r="S135" s="57">
        <v>1374.6</v>
      </c>
      <c r="T135" s="67">
        <v>2.67</v>
      </c>
      <c r="U135" s="54">
        <f t="shared" ref="U135:U142" si="10">ROUND(S135*T135,2)</f>
        <v>3670.18</v>
      </c>
    </row>
    <row r="136" spans="18:21">
      <c r="R136" s="88"/>
      <c r="S136" s="57">
        <v>1374.6</v>
      </c>
      <c r="T136" s="67">
        <v>8.4499999999999993</v>
      </c>
      <c r="U136" s="54">
        <f t="shared" si="10"/>
        <v>11615.37</v>
      </c>
    </row>
    <row r="137" spans="18:21">
      <c r="R137" s="88"/>
      <c r="S137" s="57">
        <v>39.96</v>
      </c>
      <c r="T137" s="67">
        <v>2.92</v>
      </c>
      <c r="U137" s="54">
        <f t="shared" si="10"/>
        <v>116.68</v>
      </c>
    </row>
    <row r="138" spans="18:21">
      <c r="R138" s="88"/>
      <c r="S138" s="57">
        <v>39.96</v>
      </c>
      <c r="T138" s="67">
        <v>9.59</v>
      </c>
      <c r="U138" s="54">
        <f t="shared" si="10"/>
        <v>383.22</v>
      </c>
    </row>
    <row r="139" spans="18:21">
      <c r="R139" s="88"/>
      <c r="S139" s="57">
        <v>654.6</v>
      </c>
      <c r="T139" s="67">
        <v>2.12</v>
      </c>
      <c r="U139" s="54">
        <f t="shared" si="10"/>
        <v>1387.75</v>
      </c>
    </row>
    <row r="140" spans="18:21">
      <c r="R140" s="88"/>
      <c r="S140" s="57">
        <v>654.6</v>
      </c>
      <c r="T140" s="67">
        <v>10.84</v>
      </c>
      <c r="U140" s="54">
        <f t="shared" si="10"/>
        <v>7095.86</v>
      </c>
    </row>
    <row r="141" spans="18:21">
      <c r="R141" s="88"/>
      <c r="S141" s="52">
        <v>90.72</v>
      </c>
      <c r="T141" s="53">
        <v>15.49</v>
      </c>
      <c r="U141" s="54">
        <f t="shared" si="10"/>
        <v>1405.25</v>
      </c>
    </row>
    <row r="142" spans="18:21">
      <c r="R142" s="88"/>
      <c r="S142" s="52">
        <v>253.56</v>
      </c>
      <c r="T142" s="53">
        <v>27.53</v>
      </c>
      <c r="U142" s="54">
        <f t="shared" si="10"/>
        <v>6980.51</v>
      </c>
    </row>
    <row r="143" spans="18:21">
      <c r="R143" s="88"/>
      <c r="S143" s="68"/>
      <c r="T143" s="69"/>
      <c r="U143" s="70" t="s">
        <v>22</v>
      </c>
    </row>
    <row r="144" spans="18:21">
      <c r="R144" s="88"/>
      <c r="S144" s="71"/>
      <c r="T144" s="72"/>
      <c r="U144" s="73">
        <f>ROUND(U145+U147+U155+U163+U166+U168,2)</f>
        <v>96781.24</v>
      </c>
    </row>
    <row r="145" spans="18:21">
      <c r="R145" s="88"/>
      <c r="S145" s="74"/>
      <c r="T145" s="75"/>
      <c r="U145" s="76">
        <f>ROUND(U146,2)</f>
        <v>243.13</v>
      </c>
    </row>
    <row r="146" spans="18:21">
      <c r="R146" s="88"/>
      <c r="S146" s="77">
        <v>286.04000000000002</v>
      </c>
      <c r="T146" s="78">
        <v>0.85</v>
      </c>
      <c r="U146" s="54">
        <f>ROUND(S146*T146,2)</f>
        <v>243.13</v>
      </c>
    </row>
    <row r="147" spans="18:21">
      <c r="R147" s="88"/>
      <c r="S147" s="74"/>
      <c r="T147" s="75"/>
      <c r="U147" s="79">
        <f>ROUND(U148+U149+U150+U151+U152+U153+U154,2)</f>
        <v>23247.68</v>
      </c>
    </row>
    <row r="148" spans="18:21">
      <c r="R148" s="88"/>
      <c r="S148" s="77">
        <v>302.5</v>
      </c>
      <c r="T148" s="78">
        <v>42.32</v>
      </c>
      <c r="U148" s="54">
        <f t="shared" ref="U148:U154" si="11">ROUND(S148*T148,2)</f>
        <v>12801.8</v>
      </c>
    </row>
    <row r="149" spans="18:21">
      <c r="R149" s="88"/>
      <c r="S149" s="77">
        <v>14.3</v>
      </c>
      <c r="T149" s="78">
        <v>38.97</v>
      </c>
      <c r="U149" s="54">
        <f t="shared" si="11"/>
        <v>557.27</v>
      </c>
    </row>
    <row r="150" spans="18:21">
      <c r="R150" s="88"/>
      <c r="S150" s="77">
        <v>1.72</v>
      </c>
      <c r="T150" s="78">
        <v>107.33</v>
      </c>
      <c r="U150" s="54">
        <f t="shared" si="11"/>
        <v>184.61</v>
      </c>
    </row>
    <row r="151" spans="18:21">
      <c r="R151" s="88"/>
      <c r="S151" s="77">
        <v>14.3</v>
      </c>
      <c r="T151" s="78">
        <v>299.22000000000003</v>
      </c>
      <c r="U151" s="54">
        <f t="shared" si="11"/>
        <v>4278.8500000000004</v>
      </c>
    </row>
    <row r="152" spans="18:21">
      <c r="R152" s="88"/>
      <c r="S152" s="77">
        <v>14.3</v>
      </c>
      <c r="T152" s="78">
        <v>109.56</v>
      </c>
      <c r="U152" s="54">
        <f t="shared" si="11"/>
        <v>1566.71</v>
      </c>
    </row>
    <row r="153" spans="18:21">
      <c r="R153" s="88"/>
      <c r="S153" s="77">
        <v>451.94</v>
      </c>
      <c r="T153" s="78">
        <v>6.01</v>
      </c>
      <c r="U153" s="54">
        <f t="shared" si="11"/>
        <v>2716.16</v>
      </c>
    </row>
    <row r="154" spans="18:21">
      <c r="R154" s="88"/>
      <c r="S154" s="77">
        <v>178.76</v>
      </c>
      <c r="T154" s="78">
        <v>6.39</v>
      </c>
      <c r="U154" s="54">
        <f t="shared" si="11"/>
        <v>1142.28</v>
      </c>
    </row>
    <row r="155" spans="18:21">
      <c r="R155" s="88"/>
      <c r="S155" s="74"/>
      <c r="T155" s="75"/>
      <c r="U155" s="76">
        <f>ROUND(U156+U157+U158+U159+U160+U161+U162,2)</f>
        <v>27989.52</v>
      </c>
    </row>
    <row r="156" spans="18:21">
      <c r="R156" s="93"/>
      <c r="S156" s="77">
        <v>10.15</v>
      </c>
      <c r="T156" s="78">
        <v>299.22000000000003</v>
      </c>
      <c r="U156" s="54">
        <f t="shared" ref="U156:U162" si="12">ROUND(S156*T156,2)</f>
        <v>3037.08</v>
      </c>
    </row>
    <row r="157" spans="18:21">
      <c r="R157" s="88"/>
      <c r="S157" s="77">
        <v>10.15</v>
      </c>
      <c r="T157" s="78">
        <v>75.680000000000007</v>
      </c>
      <c r="U157" s="54">
        <f t="shared" si="12"/>
        <v>768.15</v>
      </c>
    </row>
    <row r="158" spans="18:21">
      <c r="R158" s="88"/>
      <c r="S158" s="77">
        <v>555.4</v>
      </c>
      <c r="T158" s="78">
        <v>6.01</v>
      </c>
      <c r="U158" s="54">
        <f t="shared" si="12"/>
        <v>3337.95</v>
      </c>
    </row>
    <row r="159" spans="18:21">
      <c r="R159" s="88"/>
      <c r="S159" s="77">
        <v>88.63</v>
      </c>
      <c r="T159" s="78">
        <v>6.39</v>
      </c>
      <c r="U159" s="54">
        <f t="shared" si="12"/>
        <v>566.35</v>
      </c>
    </row>
    <row r="160" spans="18:21">
      <c r="R160" s="88"/>
      <c r="S160" s="77">
        <v>27.23</v>
      </c>
      <c r="T160" s="78">
        <v>71.88</v>
      </c>
      <c r="U160" s="54">
        <f t="shared" si="12"/>
        <v>1957.29</v>
      </c>
    </row>
    <row r="161" spans="19:21">
      <c r="S161" s="77">
        <v>97.3</v>
      </c>
      <c r="T161" s="78">
        <v>41.32</v>
      </c>
      <c r="U161" s="54">
        <f t="shared" si="12"/>
        <v>4020.44</v>
      </c>
    </row>
    <row r="162" spans="19:21">
      <c r="S162" s="77">
        <v>340.53</v>
      </c>
      <c r="T162" s="78">
        <v>42</v>
      </c>
      <c r="U162" s="54">
        <f t="shared" si="12"/>
        <v>14302.26</v>
      </c>
    </row>
    <row r="163" spans="19:21">
      <c r="S163" s="74"/>
      <c r="T163" s="75"/>
      <c r="U163" s="76">
        <f>ROUND(U164+U165,2)</f>
        <v>20179.87</v>
      </c>
    </row>
    <row r="164" spans="19:21">
      <c r="S164" s="52">
        <v>962.78</v>
      </c>
      <c r="T164" s="78">
        <v>4.3499999999999996</v>
      </c>
      <c r="U164" s="54">
        <f>ROUND(S164*T164,2)</f>
        <v>4188.09</v>
      </c>
    </row>
    <row r="165" spans="19:21">
      <c r="S165" s="52">
        <v>962.78</v>
      </c>
      <c r="T165" s="78">
        <v>16.61</v>
      </c>
      <c r="U165" s="54">
        <f>ROUND(S165*T165,2)</f>
        <v>15991.78</v>
      </c>
    </row>
    <row r="166" spans="19:21">
      <c r="S166" s="74"/>
      <c r="T166" s="75"/>
      <c r="U166" s="76">
        <f>ROUND(U167,2)</f>
        <v>10800</v>
      </c>
    </row>
    <row r="167" spans="19:21">
      <c r="S167" s="77">
        <v>6</v>
      </c>
      <c r="T167" s="78">
        <v>1800</v>
      </c>
      <c r="U167" s="54">
        <f>ROUND(S167*T167,2)</f>
        <v>10800</v>
      </c>
    </row>
    <row r="168" spans="19:21">
      <c r="S168" s="74"/>
      <c r="T168" s="75"/>
      <c r="U168" s="76">
        <f>ROUND(U169+U170+U171,2)</f>
        <v>14321.04</v>
      </c>
    </row>
    <row r="169" spans="19:21">
      <c r="S169" s="77">
        <v>962.78</v>
      </c>
      <c r="T169" s="78">
        <v>10.84</v>
      </c>
      <c r="U169" s="54">
        <f>ROUND(S169*T169,2)</f>
        <v>10436.540000000001</v>
      </c>
    </row>
    <row r="170" spans="19:21">
      <c r="S170" s="77">
        <v>962.78</v>
      </c>
      <c r="T170" s="78">
        <v>2.12</v>
      </c>
      <c r="U170" s="54">
        <f>ROUND(S170*T170,2)</f>
        <v>2041.09</v>
      </c>
    </row>
    <row r="171" spans="19:21">
      <c r="S171" s="77">
        <v>66.959999999999994</v>
      </c>
      <c r="T171" s="78">
        <v>27.53</v>
      </c>
      <c r="U171" s="54">
        <f>ROUND(S171*T171,2)</f>
        <v>1843.41</v>
      </c>
    </row>
    <row r="172" spans="19:21">
      <c r="S172" s="68"/>
      <c r="T172" s="69"/>
      <c r="U172" s="80"/>
    </row>
    <row r="173" spans="19:21">
      <c r="S173" s="81"/>
      <c r="T173" s="82"/>
      <c r="U173" s="83">
        <f>ROUND(U174+U175+U176,2)</f>
        <v>7294.55</v>
      </c>
    </row>
    <row r="174" spans="19:21">
      <c r="S174" s="84">
        <v>220.12</v>
      </c>
      <c r="T174" s="85">
        <v>1.99</v>
      </c>
      <c r="U174" s="54">
        <f>ROUND(S174*T174,2)</f>
        <v>438.04</v>
      </c>
    </row>
    <row r="175" spans="19:21">
      <c r="S175" s="77">
        <v>4.4000000000000004</v>
      </c>
      <c r="T175" s="78">
        <v>107.33</v>
      </c>
      <c r="U175" s="54">
        <f>ROUND(S175*T175,2)</f>
        <v>472.25</v>
      </c>
    </row>
    <row r="176" spans="19:21">
      <c r="S176" s="77">
        <v>11.01</v>
      </c>
      <c r="T176" s="78">
        <v>579.86</v>
      </c>
      <c r="U176" s="54">
        <f>ROUND(S176*T176,2)</f>
        <v>6384.26</v>
      </c>
    </row>
    <row r="177" spans="19:21">
      <c r="S177" s="68"/>
      <c r="T177" s="69"/>
      <c r="U177" s="68"/>
    </row>
  </sheetData>
  <mergeCells count="20">
    <mergeCell ref="D1:P1"/>
    <mergeCell ref="D2:P2"/>
    <mergeCell ref="D3:P3"/>
    <mergeCell ref="D4:P4"/>
    <mergeCell ref="B15:C15"/>
    <mergeCell ref="P15:P16"/>
    <mergeCell ref="B16:C16"/>
    <mergeCell ref="B13:C13"/>
    <mergeCell ref="B14:C14"/>
    <mergeCell ref="P13:P14"/>
    <mergeCell ref="B11:C11"/>
    <mergeCell ref="B12:C12"/>
    <mergeCell ref="J8:K8"/>
    <mergeCell ref="L8:M8"/>
    <mergeCell ref="N8:O8"/>
    <mergeCell ref="D8:E8"/>
    <mergeCell ref="F8:G8"/>
    <mergeCell ref="H8:I8"/>
    <mergeCell ref="B8:C8"/>
    <mergeCell ref="B10:C10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Prefeitura</cp:lastModifiedBy>
  <cp:lastPrinted>2018-08-13T19:18:51Z</cp:lastPrinted>
  <dcterms:created xsi:type="dcterms:W3CDTF">2017-08-18T12:05:30Z</dcterms:created>
  <dcterms:modified xsi:type="dcterms:W3CDTF">2018-08-13T19:19:40Z</dcterms:modified>
</cp:coreProperties>
</file>